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Sistema de Gestión de Calidad 2023\GESTIÓN DE CALIDAD 2023\Seguimientos 2023\Matriz de Riesgos\"/>
    </mc:Choice>
  </mc:AlternateContent>
  <xr:revisionPtr revIDLastSave="0" documentId="13_ncr:1_{1A7D35BC-348B-4A63-A4AE-60882581EECE}" xr6:coauthVersionLast="36" xr6:coauthVersionMax="36" xr10:uidLastSave="{00000000-0000-0000-0000-000000000000}"/>
  <bookViews>
    <workbookView xWindow="0" yWindow="0" windowWidth="28800" windowHeight="12030" firstSheet="7" activeTab="12"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4 trimestre" sheetId="22" r:id="rId13"/>
  </sheets>
  <externalReferences>
    <externalReference r:id="rId14"/>
    <externalReference r:id="rId15"/>
    <externalReference r:id="rId16"/>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1"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2" l="1"/>
  <c r="G55" i="22"/>
  <c r="F55" i="22"/>
  <c r="E55" i="22"/>
  <c r="D55" i="22"/>
  <c r="C55" i="22"/>
  <c r="B55" i="22"/>
  <c r="A55" i="22"/>
  <c r="N50" i="22"/>
  <c r="G50" i="22"/>
  <c r="F50" i="22"/>
  <c r="E50" i="22"/>
  <c r="D50" i="22"/>
  <c r="C50" i="22"/>
  <c r="B50" i="22"/>
  <c r="A50" i="22"/>
  <c r="N45" i="22"/>
  <c r="G45" i="22"/>
  <c r="F45" i="22"/>
  <c r="E45" i="22"/>
  <c r="D45" i="22"/>
  <c r="C45" i="22"/>
  <c r="B45" i="22"/>
  <c r="A45" i="22"/>
  <c r="N40" i="22"/>
  <c r="G40" i="22"/>
  <c r="F40" i="22"/>
  <c r="E40" i="22"/>
  <c r="D40" i="22"/>
  <c r="C40" i="22"/>
  <c r="B40" i="22"/>
  <c r="A40" i="22"/>
  <c r="N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Q18" i="1" l="1"/>
  <c r="Q35" i="1"/>
  <c r="M55" i="1" l="1"/>
  <c r="L55" i="1"/>
  <c r="I55" i="22" s="1"/>
  <c r="M50" i="1"/>
  <c r="L50" i="1"/>
  <c r="I50" i="22" s="1"/>
  <c r="M45" i="1"/>
  <c r="L45" i="1"/>
  <c r="I45" i="22" s="1"/>
  <c r="M40" i="1"/>
  <c r="L40" i="1"/>
  <c r="I40" i="22" s="1"/>
  <c r="M35" i="1"/>
  <c r="L35" i="1"/>
  <c r="I35" i="22" s="1"/>
  <c r="M30" i="1"/>
  <c r="L30" i="1"/>
  <c r="I30" i="22" s="1"/>
  <c r="M25" i="1"/>
  <c r="L25" i="1"/>
  <c r="I25" i="22" s="1"/>
  <c r="M20" i="1"/>
  <c r="L20" i="1"/>
  <c r="I20" i="22" s="1"/>
  <c r="M15" i="1"/>
  <c r="L15" i="1"/>
  <c r="I15" i="22" s="1"/>
  <c r="M10" i="1"/>
  <c r="L10" i="1"/>
  <c r="I10" i="22" s="1"/>
  <c r="I40" i="1" l="1"/>
  <c r="H40" i="22" s="1"/>
  <c r="T59" i="1"/>
  <c r="Q59" i="1"/>
  <c r="AD59" i="1" s="1"/>
  <c r="AC59" i="1" s="1"/>
  <c r="T58" i="1"/>
  <c r="Q58" i="1"/>
  <c r="T57" i="1"/>
  <c r="Q57" i="1"/>
  <c r="AD57" i="1" s="1"/>
  <c r="T56" i="1"/>
  <c r="Q56" i="1"/>
  <c r="AD56" i="1" s="1"/>
  <c r="T55" i="1"/>
  <c r="Q55" i="1"/>
  <c r="AD55" i="1" s="1"/>
  <c r="J55" i="1"/>
  <c r="Z55" i="1" s="1"/>
  <c r="I55" i="1"/>
  <c r="H55" i="22" s="1"/>
  <c r="T54" i="1"/>
  <c r="Q54" i="1"/>
  <c r="AD54" i="1" s="1"/>
  <c r="AC54" i="1" s="1"/>
  <c r="T53" i="1"/>
  <c r="Q53" i="1"/>
  <c r="AD53" i="1" s="1"/>
  <c r="T52" i="1"/>
  <c r="Q52" i="1"/>
  <c r="X52" i="1" s="1"/>
  <c r="T51" i="1"/>
  <c r="Q51" i="1"/>
  <c r="X51" i="1" s="1"/>
  <c r="T50" i="1"/>
  <c r="Q50" i="1"/>
  <c r="X50" i="1" s="1"/>
  <c r="J50" i="1"/>
  <c r="Z52" i="1" s="1"/>
  <c r="Y52" i="1" s="1"/>
  <c r="I50" i="1"/>
  <c r="H50" i="22" s="1"/>
  <c r="T49" i="1"/>
  <c r="Q49" i="1"/>
  <c r="X49" i="1" s="1"/>
  <c r="T48" i="1"/>
  <c r="Q48" i="1"/>
  <c r="T47" i="1"/>
  <c r="Q47" i="1"/>
  <c r="AD47" i="1" s="1"/>
  <c r="Z46" i="1"/>
  <c r="Y46" i="1" s="1"/>
  <c r="T46" i="1"/>
  <c r="Q46" i="1"/>
  <c r="T45" i="1"/>
  <c r="Q45" i="1"/>
  <c r="X45" i="1" s="1"/>
  <c r="J45" i="1"/>
  <c r="Z47" i="1" s="1"/>
  <c r="Y47" i="1" s="1"/>
  <c r="I45" i="1"/>
  <c r="H45" i="22" s="1"/>
  <c r="T44" i="1"/>
  <c r="Q44" i="1"/>
  <c r="T43" i="1"/>
  <c r="Q43" i="1"/>
  <c r="T42" i="1"/>
  <c r="Q42" i="1"/>
  <c r="T41" i="1"/>
  <c r="Q41" i="1"/>
  <c r="AD41" i="1" s="1"/>
  <c r="T40" i="1"/>
  <c r="Q40" i="1"/>
  <c r="J40" i="1"/>
  <c r="N50" i="1" l="1"/>
  <c r="J50" i="22" s="1"/>
  <c r="AD50" i="1"/>
  <c r="AC50" i="1" s="1"/>
  <c r="X54" i="1"/>
  <c r="AD40" i="1"/>
  <c r="AC40" i="1" s="1"/>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J45" i="22" s="1"/>
  <c r="Y55" i="1"/>
  <c r="Z59" i="1"/>
  <c r="Y59" i="1" s="1"/>
  <c r="N55" i="1"/>
  <c r="J55" i="22" s="1"/>
  <c r="Z57" i="1"/>
  <c r="Y57" i="1" s="1"/>
  <c r="AC57" i="1"/>
  <c r="Z58" i="1"/>
  <c r="Y58" i="1" s="1"/>
  <c r="Z56" i="1"/>
  <c r="Y56" i="1" s="1"/>
  <c r="Z51" i="1"/>
  <c r="Y51" i="1" s="1"/>
  <c r="AC53" i="1"/>
  <c r="Z50" i="1"/>
  <c r="Z54" i="1"/>
  <c r="Y54" i="1" s="1"/>
  <c r="Z53" i="1"/>
  <c r="Y53" i="1" s="1"/>
  <c r="AC47" i="1"/>
  <c r="Z45" i="1"/>
  <c r="Z49" i="1"/>
  <c r="Y49" i="1" s="1"/>
  <c r="Z48" i="1"/>
  <c r="Y48" i="1" s="1"/>
  <c r="N40" i="1"/>
  <c r="J40" i="22" s="1"/>
  <c r="Z42" i="1"/>
  <c r="Y42" i="1" s="1"/>
  <c r="Z41" i="1"/>
  <c r="Y41" i="1" s="1"/>
  <c r="Z44" i="1"/>
  <c r="Y44" i="1" s="1"/>
  <c r="Z43" i="1"/>
  <c r="Y43" i="1" s="1"/>
  <c r="AB55" i="1" l="1"/>
  <c r="AA55" i="1" s="1"/>
  <c r="K55" i="22" s="1"/>
  <c r="AF55" i="1"/>
  <c r="AE55" i="1" s="1"/>
  <c r="L55" i="22" s="1"/>
  <c r="AC55" i="1"/>
  <c r="AF50" i="1"/>
  <c r="AE50" i="1" s="1"/>
  <c r="L50" i="22" s="1"/>
  <c r="Y50" i="1"/>
  <c r="AB50" i="1"/>
  <c r="AA50" i="1" s="1"/>
  <c r="K50" i="22" s="1"/>
  <c r="AB45" i="1"/>
  <c r="AA45" i="1" s="1"/>
  <c r="K45" i="22" s="1"/>
  <c r="Y45" i="1"/>
  <c r="AC45" i="1"/>
  <c r="AF45" i="1"/>
  <c r="AE45" i="1" s="1"/>
  <c r="L45" i="22" s="1"/>
  <c r="AF40" i="1"/>
  <c r="AE40" i="1" s="1"/>
  <c r="L40" i="22" s="1"/>
  <c r="AB40" i="1"/>
  <c r="AA40" i="1" s="1"/>
  <c r="K40" i="22" s="1"/>
  <c r="AG55" i="1" l="1"/>
  <c r="M55" i="22" s="1"/>
  <c r="AG50" i="1"/>
  <c r="M50" i="22" s="1"/>
  <c r="AG45" i="1"/>
  <c r="M45" i="22" s="1"/>
  <c r="AG40" i="1"/>
  <c r="M40" i="22" s="1"/>
  <c r="T39" i="1" l="1"/>
  <c r="Q39" i="1"/>
  <c r="AD39" i="1" s="1"/>
  <c r="T38" i="1"/>
  <c r="Q38" i="1"/>
  <c r="T37" i="1"/>
  <c r="Q37" i="1"/>
  <c r="T36" i="1"/>
  <c r="Q36" i="1"/>
  <c r="T35" i="1"/>
  <c r="J35" i="1"/>
  <c r="I35" i="1"/>
  <c r="H35" i="22" s="1"/>
  <c r="X39" i="1" l="1"/>
  <c r="X38" i="1"/>
  <c r="Z38" i="1"/>
  <c r="Y38" i="1" s="1"/>
  <c r="X36" i="1"/>
  <c r="X37" i="1"/>
  <c r="Z35" i="1"/>
  <c r="Y35" i="1" s="1"/>
  <c r="Z39" i="1"/>
  <c r="Y39" i="1" s="1"/>
  <c r="Z37" i="1"/>
  <c r="Y37" i="1" s="1"/>
  <c r="X35" i="1"/>
  <c r="N35" i="1"/>
  <c r="J35" i="22" s="1"/>
  <c r="AD38" i="1"/>
  <c r="AC38" i="1" s="1"/>
  <c r="AD36" i="1"/>
  <c r="AC36" i="1" s="1"/>
  <c r="AD37" i="1"/>
  <c r="AC37" i="1" s="1"/>
  <c r="AD35" i="1"/>
  <c r="AC39" i="1"/>
  <c r="Z36" i="1"/>
  <c r="Y36" i="1" s="1"/>
  <c r="T34" i="1"/>
  <c r="Q34" i="1"/>
  <c r="T33" i="1"/>
  <c r="Q33" i="1"/>
  <c r="AD33" i="1" s="1"/>
  <c r="AC33" i="1" s="1"/>
  <c r="T32" i="1"/>
  <c r="Q32" i="1"/>
  <c r="T31" i="1"/>
  <c r="Q31" i="1"/>
  <c r="T30" i="1"/>
  <c r="Q30" i="1"/>
  <c r="J30" i="1"/>
  <c r="I30" i="1"/>
  <c r="H30" i="22" s="1"/>
  <c r="Z34" i="1" l="1"/>
  <c r="Y34" i="1" s="1"/>
  <c r="AC35" i="1"/>
  <c r="AF35" i="1"/>
  <c r="AE35" i="1" s="1"/>
  <c r="L35" i="22" s="1"/>
  <c r="AB35" i="1"/>
  <c r="AA35" i="1" s="1"/>
  <c r="K35" i="22" s="1"/>
  <c r="AD32" i="1"/>
  <c r="AC32" i="1" s="1"/>
  <c r="AD31" i="1"/>
  <c r="AC31" i="1" s="1"/>
  <c r="AD34" i="1"/>
  <c r="AC34" i="1" s="1"/>
  <c r="N30" i="1"/>
  <c r="J30" i="22" s="1"/>
  <c r="AD30" i="1"/>
  <c r="X33" i="1"/>
  <c r="Z31" i="1"/>
  <c r="Y31" i="1" s="1"/>
  <c r="X31" i="1"/>
  <c r="X32" i="1"/>
  <c r="Z33" i="1"/>
  <c r="Y33" i="1" s="1"/>
  <c r="Z32" i="1"/>
  <c r="Y32" i="1" s="1"/>
  <c r="X30" i="1"/>
  <c r="X34" i="1"/>
  <c r="Z30" i="1"/>
  <c r="AG35" i="1" l="1"/>
  <c r="M35" i="22" s="1"/>
  <c r="AF30" i="1"/>
  <c r="AE30" i="1" s="1"/>
  <c r="L30" i="22" s="1"/>
  <c r="AC30" i="1"/>
  <c r="AB30" i="1"/>
  <c r="AA30" i="1" s="1"/>
  <c r="K30" i="22" s="1"/>
  <c r="Y30" i="1"/>
  <c r="AG30" i="1" l="1"/>
  <c r="M30" i="22" s="1"/>
  <c r="T29" i="1" l="1"/>
  <c r="Q29" i="1"/>
  <c r="T28" i="1"/>
  <c r="Q28" i="1"/>
  <c r="T27" i="1"/>
  <c r="Q27" i="1"/>
  <c r="T26" i="1"/>
  <c r="Q26" i="1"/>
  <c r="T25" i="1"/>
  <c r="Q25" i="1"/>
  <c r="J25" i="1"/>
  <c r="I25" i="1"/>
  <c r="H25" i="22" s="1"/>
  <c r="X27" i="1" l="1"/>
  <c r="Z29" i="1"/>
  <c r="Y29" i="1" s="1"/>
  <c r="X28" i="1"/>
  <c r="X26" i="1"/>
  <c r="X25" i="1"/>
  <c r="X29" i="1"/>
  <c r="AD26" i="1"/>
  <c r="AC26" i="1" s="1"/>
  <c r="AD28" i="1"/>
  <c r="AC28" i="1" s="1"/>
  <c r="AD27" i="1"/>
  <c r="AD29" i="1"/>
  <c r="AC29" i="1" s="1"/>
  <c r="AD25" i="1"/>
  <c r="AC25" i="1" s="1"/>
  <c r="Z27" i="1"/>
  <c r="Y27" i="1" s="1"/>
  <c r="Z25" i="1"/>
  <c r="Y25" i="1" s="1"/>
  <c r="N25" i="1"/>
  <c r="J25" i="22" s="1"/>
  <c r="Z28" i="1"/>
  <c r="Y28" i="1" s="1"/>
  <c r="Z26" i="1"/>
  <c r="Y26" i="1" s="1"/>
  <c r="AF25" i="1" l="1"/>
  <c r="AE25" i="1" s="1"/>
  <c r="L25" i="22" s="1"/>
  <c r="AC27" i="1"/>
  <c r="AB25" i="1"/>
  <c r="AA25" i="1" s="1"/>
  <c r="K25" i="22" s="1"/>
  <c r="AG25" i="1" l="1"/>
  <c r="M25" i="22" s="1"/>
  <c r="T24" i="1" l="1"/>
  <c r="Q24" i="1"/>
  <c r="T23" i="1"/>
  <c r="Q23" i="1"/>
  <c r="T22" i="1"/>
  <c r="Q22" i="1"/>
  <c r="T21" i="1"/>
  <c r="Q21" i="1"/>
  <c r="T20" i="1"/>
  <c r="Q20" i="1"/>
  <c r="J20" i="1"/>
  <c r="I20" i="1"/>
  <c r="H20" i="22" s="1"/>
  <c r="T19" i="1"/>
  <c r="Q19" i="1"/>
  <c r="T18" i="1"/>
  <c r="T17" i="1"/>
  <c r="Q17" i="1"/>
  <c r="T16" i="1"/>
  <c r="Q16" i="1"/>
  <c r="T15" i="1"/>
  <c r="Q15" i="1"/>
  <c r="J15" i="1"/>
  <c r="I15" i="1"/>
  <c r="H15" i="22" s="1"/>
  <c r="Z21" i="1" l="1"/>
  <c r="Y21" i="1" s="1"/>
  <c r="X20" i="1"/>
  <c r="X23" i="1"/>
  <c r="X21" i="1"/>
  <c r="X22" i="1"/>
  <c r="X24" i="1"/>
  <c r="Z15" i="1"/>
  <c r="Y15" i="1" s="1"/>
  <c r="X15" i="1"/>
  <c r="X17" i="1"/>
  <c r="X18" i="1"/>
  <c r="X19" i="1"/>
  <c r="X16" i="1"/>
  <c r="N15" i="1"/>
  <c r="J15" i="22" s="1"/>
  <c r="AD18" i="1"/>
  <c r="AD19" i="1"/>
  <c r="AD15" i="1"/>
  <c r="AD17" i="1"/>
  <c r="AD16" i="1"/>
  <c r="AD21" i="1"/>
  <c r="AD20" i="1"/>
  <c r="AD22" i="1"/>
  <c r="AD24" i="1"/>
  <c r="AD23" i="1"/>
  <c r="N20" i="1"/>
  <c r="J20" i="22" s="1"/>
  <c r="Z20" i="1"/>
  <c r="Y20" i="1" s="1"/>
  <c r="Z22" i="1"/>
  <c r="Y22" i="1" s="1"/>
  <c r="Z24" i="1"/>
  <c r="Y24" i="1" s="1"/>
  <c r="Z23" i="1"/>
  <c r="Y23" i="1" s="1"/>
  <c r="Z19" i="1"/>
  <c r="Y19" i="1" s="1"/>
  <c r="Z16" i="1"/>
  <c r="Y16" i="1" s="1"/>
  <c r="Z17" i="1"/>
  <c r="Y17" i="1" s="1"/>
  <c r="Z18" i="1"/>
  <c r="Y18" i="1" s="1"/>
  <c r="AB20" i="1" l="1"/>
  <c r="AA20" i="1" s="1"/>
  <c r="K20" i="22" s="1"/>
  <c r="AB15" i="1"/>
  <c r="AA15" i="1" s="1"/>
  <c r="K15" i="22" s="1"/>
  <c r="T14" i="1" l="1"/>
  <c r="Q14" i="1"/>
  <c r="T13" i="1"/>
  <c r="Q13" i="1"/>
  <c r="T12" i="1"/>
  <c r="Q12" i="1"/>
  <c r="AC23" i="1" l="1"/>
  <c r="AC21" i="1"/>
  <c r="AC19" i="1"/>
  <c r="AC22" i="1"/>
  <c r="AC24" i="1"/>
  <c r="AC18" i="1"/>
  <c r="AC16" i="1"/>
  <c r="AC17" i="1"/>
  <c r="AD12" i="1"/>
  <c r="AC12" i="1" s="1"/>
  <c r="AD13" i="1"/>
  <c r="AC13" i="1" s="1"/>
  <c r="AD14" i="1"/>
  <c r="AC14" i="1" s="1"/>
  <c r="Q11" i="1"/>
  <c r="T11" i="1"/>
  <c r="T10" i="1"/>
  <c r="AF20" i="1" l="1"/>
  <c r="AE20" i="1" s="1"/>
  <c r="L20" i="22" s="1"/>
  <c r="AC20" i="1"/>
  <c r="AF15" i="1"/>
  <c r="AE15" i="1" s="1"/>
  <c r="L15" i="22" s="1"/>
  <c r="AC15" i="1"/>
  <c r="AD11" i="1"/>
  <c r="Q10" i="1"/>
  <c r="AD10" i="1" s="1"/>
  <c r="J10" i="1"/>
  <c r="X10" i="1" l="1"/>
  <c r="AG15" i="1"/>
  <c r="M15" i="22" s="1"/>
  <c r="AG20" i="1"/>
  <c r="M20" i="22" s="1"/>
  <c r="AC11" i="1"/>
  <c r="Z14" i="1"/>
  <c r="Z11" i="1"/>
  <c r="Z10" i="1"/>
  <c r="Y10" i="1" s="1"/>
  <c r="Z12" i="1"/>
  <c r="Z13" i="1"/>
  <c r="X13" i="1"/>
  <c r="X12" i="1"/>
  <c r="X14" i="1"/>
  <c r="AC10" i="1"/>
  <c r="X11" i="1"/>
  <c r="I10" i="1"/>
  <c r="H10" i="22" s="1"/>
  <c r="N10" i="1" l="1"/>
  <c r="AF10" i="1"/>
  <c r="AE10" i="1" s="1"/>
  <c r="L10" i="22" s="1"/>
  <c r="Y13" i="1"/>
  <c r="Y12" i="1"/>
  <c r="Y11" i="1"/>
  <c r="Y14" i="1"/>
  <c r="AB10" i="1"/>
  <c r="AA10" i="1" s="1"/>
  <c r="K10" i="22" s="1"/>
  <c r="B249" i="6" a="1"/>
  <c r="J10" i="22" l="1"/>
  <c r="B249" i="6"/>
  <c r="AG10" i="1"/>
  <c r="M10" i="22" s="1"/>
  <c r="G238" i="6"/>
  <c r="B251" i="6" l="1"/>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<sst xmlns="http://schemas.openxmlformats.org/spreadsheetml/2006/main" count="2485" uniqueCount="562">
  <si>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</si>
  <si>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</si>
  <si>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</si>
  <si>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</si>
  <si>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</si>
  <si>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</si>
  <si>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</si>
  <si>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</si>
  <si>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</si>
  <si>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</si>
  <si>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</si>
  <si>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</si>
  <si>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</si>
  <si>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</si>
  <si>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</si>
  <si>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</si>
  <si>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</si>
  <si>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</si>
  <si>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</si>
  <si>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</si>
  <si>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</si>
  <si>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</si>
  <si>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</si>
  <si>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</si>
  <si>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</si>
  <si>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</si>
  <si>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</si>
  <si>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</si>
  <si>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</si>
  <si>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</si>
  <si>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</si>
  <si>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</si>
  <si>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</si>
  <si>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</si>
  <si>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</si>
  <si>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</si>
  <si>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</si>
  <si>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</si>
  <si>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</si>
  <si>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</si>
  <si>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</si>
  <si>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</si>
  <si>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</si>
  <si>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</si>
  <si>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</si>
  <si>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</si>
  <si>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</si>
  <si>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</si>
  <si>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</si>
  <si>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</si>
  <si>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</si>
  <si>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</si>
  <si>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</si>
  <si>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</si>
  <si>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</si>
  <si>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</si>
  <si>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</si>
  <si>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</si>
  <si>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</si>
  <si>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</si>
  <si>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</si>
  <si>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</si>
  <si>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</si>
  <si>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</si>
  <si>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</si>
  <si>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</si>
  <si>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</si>
  <si>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</si>
  <si>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</si>
  <si>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</si>
  <si>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</si>
  <si>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</si>
  <si>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</si>
  <si>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</si>
  <si>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</si>
  <si>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</si>
  <si>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</si>
  <si>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</si>
  <si>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</si>
  <si>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</si>
  <si>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</si>
  <si>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</si>
  <si>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</si>
  <si>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</si>
  <si>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</si>
  <si>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</si>
  <si>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</si>
  <si>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</si>
  <si>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</si>
  <si>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</si>
  <si>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</si>
  <si>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</si>
  <si>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</si>
  <si>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</si>
  <si>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</si>
  <si>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</si>
  <si>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</si>
  <si>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</si>
  <si>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</si>
  <si>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</si>
  <si>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</si>
  <si>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</si>
  <si>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</si>
  <si>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</si>
  <si>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</si>
  <si>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</si>
  <si>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</si>
  <si>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</si>
  <si>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</si>
  <si>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</si>
  <si>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</si>
  <si>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</si>
  <si>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</si>
  <si>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</si>
  <si>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</si>
  <si>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</si>
  <si>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</si>
  <si>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</si>
  <si>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</si>
  <si>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</si>
  <si>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</si>
  <si>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</si>
  <si>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</si>
  <si>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</si>
  <si>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</si>
  <si>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</si>
  <si>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</si>
  <si>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</si>
  <si>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</si>
  <si>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</si>
  <si>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</si>
  <si>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</si>
  <si>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</si>
  <si>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</si>
  <si>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</si>
  <si>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</si>
  <si>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</si>
  <si>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</si>
  <si>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</si>
  <si>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</si>
  <si>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</si>
  <si>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</si>
  <si>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</si>
  <si>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</si>
  <si>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</si>
  <si>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</si>
  <si>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</si>
  <si>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</si>
  <si>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</si>
  <si>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</si>
  <si>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</si>
  <si>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</si>
  <si>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</si>
  <si>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</si>
  <si>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</si>
  <si>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</si>
  <si>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</si>
  <si>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</si>
  <si>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</si>
  <si>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</si>
  <si>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</si>
  <si>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</si>
  <si>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</si>
  <si>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</si>
  <si>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</si>
  <si>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</si>
  <si>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</si>
  <si>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</si>
  <si>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</si>
  <si>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</si>
  <si>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</si>
  <si>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</si>
  <si>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</si>
  <si>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</si>
  <si>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</si>
  <si>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</si>
  <si>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</si>
  <si>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</si>
  <si>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</si>
  <si>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</si>
  <si>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</si>
  <si>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</si>
  <si>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</si>
  <si>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</si>
  <si>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</si>
  <si>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</si>
  <si>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</si>
  <si>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</si>
  <si>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</si>
  <si>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</si>
  <si>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</si>
  <si>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</si>
  <si>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</si>
  <si>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</si>
  <si>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</si>
  <si>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</si>
  <si>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</si>
  <si>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</si>
  <si>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</si>
  <si>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</si>
  <si>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</si>
  <si>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</si>
  <si>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</si>
  <si>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</si>
  <si>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</si>
  <si>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</si>
  <si>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</si>
  <si>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</si>
  <si>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</si>
  <si>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</si>
  <si>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</si>
  <si>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</si>
  <si>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</si>
  <si>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</si>
  <si>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</si>
  <si>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</si>
  <si>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</si>
  <si>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</si>
  <si>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</si>
  <si>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</si>
  <si>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</si>
  <si>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</si>
  <si>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</si>
  <si>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</si>
  <si>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</si>
  <si>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</si>
  <si>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</si>
  <si>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</si>
  <si>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</si>
  <si>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</si>
  <si>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</si>
  <si>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</si>
  <si>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</si>
  <si>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</si>
  <si>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</si>
  <si>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</si>
  <si>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</si>
  <si>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</si>
  <si>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</si>
  <si>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</si>
  <si>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</si>
  <si>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</si>
  <si>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</si>
  <si>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</si>
  <si>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</si>
  <si>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</si>
  <si>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</si>
  <si>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</si>
  <si>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</si>
  <si>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</si>
  <si>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</si>
  <si>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</si>
  <si>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</si>
  <si>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</si>
  <si>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</si>
  <si>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</si>
  <si>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</si>
  <si>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</si>
  <si>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</si>
  <si>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</si>
  <si>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</si>
  <si>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</si>
  <si>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</si>
  <si>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</si>
  <si>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</si>
  <si>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</si>
  <si>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</si>
  <si>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</si>
  <si>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</si>
  <si>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</si>
  <si>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</si>
  <si>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</si>
  <si>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</si>
  <si>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</si>
  <si>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</si>
  <si>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</si>
  <si>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</si>
  <si>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</si>
  <si>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</si>
  <si>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</si>
  <si>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</si>
  <si>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</si>
  <si>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</si>
  <si>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</si>
  <si>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</si>
  <si>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</si>
  <si>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</si>
  <si>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</si>
  <si>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</si>
  <si>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</si>
  <si>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</si>
  <si>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</si>
  <si>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</si>
  <si>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</si>
  <si>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</si>
  <si>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</si>
  <si>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</si>
  <si>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</si>
  <si>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</si>
  <si>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</si>
  <si>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</si>
  <si>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</si>
  <si>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</si>
  <si>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</si>
  <si>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</si>
  <si>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</si>
  <si>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</si>
  <si>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</si>
  <si>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</si>
  <si>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</si>
  <si>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</si>
  <si>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</si>
  <si>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</si>
  <si>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</si>
  <si>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</si>
  <si>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</si>
  <si>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</si>
  <si>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</si>
  <si>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</si>
  <si>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</si>
  <si>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</si>
  <si>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</si>
  <si>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</si>
  <si>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</si>
  <si>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</si>
  <si>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</si>
  <si>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</si>
  <si>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</si>
  <si>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</si>
  <si>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</si>
  <si>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</si>
  <si>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</si>
  <si>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</si>
  <si>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</si>
  <si>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</si>
  <si>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</si>
  <si>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</si>
  <si>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</si>
  <si>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</si>
  <si>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</si>
  <si>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</si>
  <si>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</si>
  <si>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</si>
  <si>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</si>
  <si>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</si>
  <si>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</si>
  <si>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</si>
  <si>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</si>
  <si>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</si>
  <si>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</si>
  <si>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</si>
  <si>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</si>
  <si>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</si>
  <si>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</si>
  <si>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</si>
  <si>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</si>
  <si>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</si>
  <si>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</si>
  <si>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</si>
  <si>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</si>
  <si>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</si>
  <si>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</si>
  <si>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</si>
  <si>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</si>
  <si>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</si>
  <si>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</si>
  <si>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</si>
  <si>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</si>
  <si>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</si>
  <si>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</si>
  <si>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</si>
  <si>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</si>
  <si>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</si>
  <si>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</si>
  <si>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</si>
  <si>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</si>
  <si>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</si>
  <si>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</si>
  <si>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</si>
  <si>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</si>
  <si>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</si>
  <si>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</si>
  <si>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</si>
  <si>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</si>
  <si>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</si>
  <si>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</si>
  <si>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</si>
  <si>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</si>
  <si>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</si>
  <si>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</si>
  <si>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</si>
  <si>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</si>
  <si>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</si>
  <si>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</si>
  <si>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</si>
  <si>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</si>
  <si>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</si>
  <si>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</si>
  <si>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</si>
  <si>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</si>
  <si>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</si>
  <si>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</si>
  <si>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</si>
  <si>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</si>
  <si>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</si>
  <si>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</si>
  <si>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</si>
  <si>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</si>
  <si>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</si>
  <si>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</si>
  <si>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</si>
  <si>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</si>
  <si>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</si>
  <si>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</si>
  <si>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</si>
  <si>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</si>
  <si>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</si>
  <si>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</si>
  <si>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</si>
  <si>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</si>
  <si>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</si>
  <si>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</si>
  <si>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</si>
  <si>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</si>
  <si>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</si>
  <si>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</si>
  <si>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</si>
  <si>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</si>
  <si>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</si>
  <si>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</si>
  <si>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</si>
  <si>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</si>
  <si>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</si>
  <si>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</si>
  <si>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</si>
  <si>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</si>
  <si>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</si>
  <si>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</si>
  <si>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</si>
  <si>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</si>
  <si>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</si>
  <si>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</si>
  <si>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</si>
  <si>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</si>
  <si>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</si>
  <si>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</si>
  <si>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</si>
  <si>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</si>
  <si>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</si>
  <si>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</si>
  <si>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</si>
  <si>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</si>
  <si>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</si>
  <si>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CONSEJO SECCIONAL DE LA JUDICATURA DE QUINDIO  Y  DIRECCION SECCIONAL DE ADMINISTRACION JUDICIAL DE ARMENIA</t>
  </si>
  <si>
    <t>REGISTRAR EL NOMBRE DEL PROCESO SEGÚN EL MAPA DE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</si>
  <si>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</si>
  <si>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</si>
  <si>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</si>
  <si>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</si>
  <si>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</si>
  <si>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</si>
  <si>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</si>
  <si>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</si>
  <si>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</si>
  <si>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</si>
  <si>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</si>
  <si>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</si>
  <si>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</si>
  <si>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</si>
  <si>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</si>
  <si>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</si>
  <si>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</si>
  <si>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</si>
  <si>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</si>
  <si>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</si>
  <si>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</si>
  <si>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</si>
  <si>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</si>
  <si>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</si>
  <si>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</si>
  <si>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</si>
  <si>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</si>
  <si>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</si>
  <si>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</si>
  <si>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</si>
  <si>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</si>
  <si>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</si>
  <si>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</si>
  <si>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</si>
  <si>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</si>
  <si>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</si>
  <si>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</si>
  <si>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</si>
  <si>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</si>
  <si>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</si>
  <si>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</si>
  <si>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</si>
  <si>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</si>
  <si>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</si>
  <si>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</si>
  <si>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</si>
  <si>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</si>
  <si>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</si>
  <si>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</si>
  <si>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</si>
  <si>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</si>
  <si>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</si>
  <si>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</si>
  <si>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</si>
  <si>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</si>
  <si>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</si>
  <si>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</si>
  <si>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</si>
  <si>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</si>
  <si>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</si>
  <si>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</si>
  <si>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</si>
  <si>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</si>
  <si>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</si>
  <si>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</si>
  <si>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</si>
  <si>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</si>
  <si>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</si>
  <si>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</si>
  <si>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</si>
  <si>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</si>
  <si>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</si>
  <si>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</si>
  <si>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</si>
  <si>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</si>
  <si>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</si>
  <si>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Extravío y/o perdida del material documental ocasionado por factores externos o atribuibles a manipulación humana.</t>
  </si>
  <si>
    <t>Control de prestamos de expedientes.</t>
  </si>
  <si>
    <t>Comunicar el cronograma establecido para transferencias documentales (anexando instructivo correspondiente a las TRD).</t>
  </si>
  <si>
    <t>Control documental en base de datos .</t>
  </si>
  <si>
    <t xml:space="preserve">PERDIDA O EXTRAVÍO  DE LA DOCUMENTACIÓN </t>
  </si>
  <si>
    <t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t>
  </si>
  <si>
    <t>Fallas de los dispositivos contra incendio.
No devolución de préstamos de expedientes y/o devolución de documentos  incompletos o en mal estado.</t>
  </si>
  <si>
    <t>Verificación de puertas de seguridad, cámaras de vigilancia, alarmas de seguridad, termohigrómetros en la bodega alquilada para depósito de cajas de archivo.</t>
  </si>
  <si>
    <t>Mantenimiento periodico de detectores y extintores.</t>
  </si>
  <si>
    <t>1. Indebida aplicación e interpretación de las Tablas de Retención Documental por parte de los despachos judiciales y areas administrativas (dependencia productora) que afecta la recepción de la documentación.</t>
  </si>
  <si>
    <t>Falta de conocimiento por parte de los servidores judiciales de las Tablas de Retención Documental.</t>
  </si>
  <si>
    <t xml:space="preserve">Retraso en el cumplimiento del cronograma para transferencias establecido para la recepción de la documentación producida por los despachos judiciales y dependencias administrativas. </t>
  </si>
  <si>
    <t>DEMORA EN LA RECEPCION DE DOCUMENTOS PARA TRANSFERENCIA</t>
  </si>
  <si>
    <t>Apoyo en caso de ser requerido, para el proceso de organización de la documentación a transferir.</t>
  </si>
  <si>
    <t>Cumplimiento del plan anual de compras (cajas).</t>
  </si>
  <si>
    <t>DESACTUALIZACION Y/O DESCONOCIMIENTO DE LAS TABLAS DE RETENCIÓN DOCUMENTAL POR LOS DESPACHOS JUDICIALES</t>
  </si>
  <si>
    <t>1. tabla de retención documental no acorde a la estructura funcional del despacho.
2. Desconocimiento de la aplicación de las TRD por todos los funcionarios de la Rama</t>
  </si>
  <si>
    <t xml:space="preserve">Falta capacitación  a servidores judiciales. </t>
  </si>
  <si>
    <t>Sistema de gestión documental de los despachos alejado de las Tablas de Retención Documental</t>
  </si>
  <si>
    <t>Capacitación de las TRD.</t>
  </si>
  <si>
    <t>Verificación de documentos en la transferencia documental VS TRD.</t>
  </si>
  <si>
    <t>Enviar por correo electronico las TRD a los despachos.</t>
  </si>
  <si>
    <t>Participación de los despachos en la elaboración de las TRD.</t>
  </si>
  <si>
    <t>GESTIÓN DOCUMENTAL</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</si>
  <si>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</si>
  <si>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SI</t>
  </si>
  <si>
    <t>SEGUIMIENTO MATRIZ DE RIESGOS SIGCMA 4 TRIMESTRE</t>
  </si>
  <si>
    <t>ANÁLISIS DEL RESULTADO FINAL 
4 TRIMESTRE</t>
  </si>
  <si>
    <t>1. Se efectuó revisión y verificación sobre el correcto funcionamiento del sistema de detección de humo a través del contrato de mantenimiento que tiene el Almacén Seccional.  Se revisaron los extintores en la fecha de vencimiento, la cual fue recargada en diciembre de 2024. El archivo central tiene dos clases de extintores (Multipropósito y GO2),
2. Verificación de los expedientes devueltos 530 se encuentren en buen estado y foliado para ser ubicados en la caja pertinente del archivo central. En prestamos del tercer trimestre fueron 384.
3. Se mantiene el control diario de préstamos de expedientes a través del correo institucional y los formatos designados para tal fin.</t>
  </si>
  <si>
    <t xml:space="preserve">En el cuarto trimestre del año, se recibo por transferencia documental un total de 594 expedientes, disminuyéndose notoriamente la transferencia primaria de expedientes de los despachos al archivo central para custodia del mismo.
</t>
  </si>
  <si>
    <t>La Oficina judicial atiende las inquietudes de los servidores judiciales respecto de la TRD, cuando observa temas con dificultades, los escala al CENDOJ y comparte la información con el solicitante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</si>
</sst>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10"/>
      <color theme="4"/>
      <name val="Calibri"/>
      <family val="2"/>
      <scheme val="minor"/>
    </font>
    <font>
      <sz val="10"/>
      <color rgb="FFFF0000"/>
      <name val="Calibri"/>
      <family val="2"/>
      <scheme val="minor"/>
    </font>
    <font>
      <u/>
      <sz val="11"/>
      <color theme="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4">
    <xf numFmtId="0" fontId="0" fillId="0" borderId="0"/>
    <xf numFmtId="0" fontId="8" fillId="0" borderId="0"/>
    <xf numFmtId="0" fontId="14" fillId="0" borderId="0"/>
    <xf numFmtId="0" fontId="91" fillId="0" borderId="0" applyNumberFormat="0" applyFill="0" applyBorder="0" applyAlignment="0" applyProtection="0"/>
  </cellStyleXfs>
  <cellXfs count="51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85" fillId="4" borderId="104" xfId="0" applyFont="1" applyFill="1" applyBorder="1" applyAlignment="1">
      <alignment horizontal="center" vertical="center" wrapText="1"/>
    </xf>
    <xf numFmtId="0" fontId="90" fillId="3" borderId="0" xfId="0" applyFont="1" applyFill="1" applyBorder="1"/>
    <xf numFmtId="0" fontId="1" fillId="3" borderId="0" xfId="0" applyFont="1" applyFill="1" applyAlignment="1">
      <alignment horizontal="left"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6" fillId="4" borderId="90"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91" fillId="3" borderId="0" xfId="3" applyFill="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61" fillId="0" borderId="98" xfId="0" applyFont="1" applyBorder="1" applyAlignment="1">
      <alignment horizontal="center" vertical="top" wrapText="1"/>
    </xf>
    <xf numFmtId="0" fontId="61" fillId="0" borderId="78" xfId="0" applyFont="1" applyBorder="1" applyAlignment="1">
      <alignment horizontal="center" vertical="top"/>
    </xf>
    <xf numFmtId="0" fontId="61" fillId="0" borderId="101" xfId="0" applyFont="1" applyBorder="1" applyAlignment="1">
      <alignment horizontal="center" vertical="top"/>
    </xf>
    <xf numFmtId="0" fontId="32" fillId="0" borderId="98" xfId="0" applyFont="1" applyBorder="1" applyAlignment="1">
      <alignment horizontal="center" vertical="center"/>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9" fillId="19" borderId="98" xfId="0" applyFont="1" applyFill="1" applyBorder="1" applyAlignment="1" applyProtection="1">
      <alignment horizontal="left" vertical="center" wrapText="1"/>
      <protection locked="0"/>
    </xf>
    <xf numFmtId="0" fontId="89" fillId="19" borderId="78" xfId="0" applyFont="1" applyFill="1" applyBorder="1" applyAlignment="1" applyProtection="1">
      <alignment horizontal="left" vertical="center" wrapText="1"/>
      <protection locked="0"/>
    </xf>
    <xf numFmtId="0" fontId="89" fillId="19" borderId="101" xfId="0" applyFont="1" applyFill="1" applyBorder="1" applyAlignment="1" applyProtection="1">
      <alignment horizontal="left" vertical="center" wrapText="1"/>
      <protection locked="0"/>
    </xf>
    <xf numFmtId="0" fontId="61" fillId="0" borderId="98" xfId="0" applyFont="1" applyBorder="1" applyAlignment="1">
      <alignment horizontal="center" vertical="center" wrapText="1"/>
    </xf>
    <xf numFmtId="0" fontId="61" fillId="0" borderId="78" xfId="0" applyFont="1" applyBorder="1" applyAlignment="1">
      <alignment horizontal="center" vertical="center" wrapText="1"/>
    </xf>
    <xf numFmtId="0" fontId="61" fillId="0" borderId="101" xfId="0" applyFont="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cellXfs>
  <cellStyles count="4">
    <cellStyle name="Hipervínculo" xfId="3" builtinId="8"/>
    <cellStyle name="Normal" xfId="0" builtinId="0"/>
    <cellStyle name="Normal - Style1 2" xfId="1" xr:uid="{00000000-0005-0000-0000-000002000000}"/>
    <cellStyle name="Normal 2 2" xfId="2" xr:uid="{00000000-0005-0000-0000-000003000000}"/>
  </cellStyles>
  <dxfs count="104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142875</xdr:colOff>
      <xdr:row>18</xdr:row>
      <xdr:rowOff>476250</xdr:rowOff>
    </xdr:from>
    <xdr:to>
      <xdr:col>19</xdr:col>
      <xdr:colOff>2210088</xdr:colOff>
      <xdr:row>18</xdr:row>
      <xdr:rowOff>1447936</xdr:rowOff>
    </xdr:to>
    <xdr:pic>
      <xdr:nvPicPr>
        <xdr:cNvPr id="4" name="Imagen 3">
          <a:extLst>
            <a:ext uri="{FF2B5EF4-FFF2-40B4-BE49-F238E27FC236}">
              <a16:creationId xmlns:a16="http://schemas.microsoft.com/office/drawing/2014/main" id="{9BED2228-8EDB-43AF-85D5-8ACBA5A30ED0}"/>
            </a:ext>
          </a:extLst>
        </xdr:cNvPr>
        <xdr:cNvPicPr>
          <a:picLocks noChangeAspect="1"/>
        </xdr:cNvPicPr>
      </xdr:nvPicPr>
      <xdr:blipFill>
        <a:blip xmlns:r="http://schemas.openxmlformats.org/officeDocument/2006/relationships" r:embed="rId2"/>
        <a:stretch>
          <a:fillRect/>
        </a:stretch>
      </xdr:blipFill>
      <xdr:spPr>
        <a:xfrm>
          <a:off x="22926675" y="8686800"/>
          <a:ext cx="2067213" cy="9716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042">
      <pivotArea field="1" type="button" dataOnly="0" labelOnly="1" outline="0" axis="axisRow" fieldPosition="1"/>
    </format>
    <format dxfId="1041">
      <pivotArea dataOnly="0" labelOnly="1" outline="0" fieldPosition="0">
        <references count="1">
          <reference field="0" count="1">
            <x v="0"/>
          </reference>
        </references>
      </pivotArea>
    </format>
    <format dxfId="1040">
      <pivotArea dataOnly="0" labelOnly="1" outline="0" fieldPosition="0">
        <references count="1">
          <reference field="0" count="1">
            <x v="1"/>
          </reference>
        </references>
      </pivotArea>
    </format>
    <format dxfId="1039">
      <pivotArea dataOnly="0" labelOnly="1" outline="0" fieldPosition="0">
        <references count="2">
          <reference field="0" count="1" selected="0">
            <x v="0"/>
          </reference>
          <reference field="1" count="5">
            <x v="0"/>
            <x v="6"/>
            <x v="7"/>
            <x v="8"/>
            <x v="9"/>
          </reference>
        </references>
      </pivotArea>
    </format>
    <format dxfId="103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37" dataDxfId="1036">
  <autoFilter ref="B237:C247" xr:uid="{00000000-0009-0000-0100-000001000000}"/>
  <tableColumns count="2">
    <tableColumn id="1" xr3:uid="{00000000-0010-0000-0000-000001000000}" name="Criterios" dataDxfId="1035"/>
    <tableColumn id="2" xr3:uid="{00000000-0010-0000-0000-000002000000}" name="Subcriterios" dataDxfId="103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3" t="s">
        <v>186</v>
      </c>
      <c r="B1" s="263"/>
      <c r="C1" s="263"/>
      <c r="D1" s="263"/>
      <c r="E1" s="263"/>
      <c r="F1" s="263"/>
    </row>
    <row r="5" spans="1:9">
      <c r="D5" s="95"/>
      <c r="E5" s="95"/>
      <c r="F5" s="95"/>
      <c r="G5" s="95"/>
      <c r="H5" s="95"/>
    </row>
    <row r="6" spans="1:9">
      <c r="D6" s="95"/>
      <c r="E6" s="95"/>
      <c r="F6" s="95"/>
      <c r="G6" s="95"/>
      <c r="H6" s="95"/>
    </row>
    <row r="7" spans="1:9" ht="33.75">
      <c r="A7" s="264" t="s">
        <v>216</v>
      </c>
      <c r="B7" s="264"/>
      <c r="C7" s="264"/>
      <c r="D7" s="264"/>
      <c r="E7" s="264"/>
      <c r="F7" s="264"/>
      <c r="G7" s="264"/>
      <c r="H7" s="264"/>
      <c r="I7" s="264"/>
    </row>
    <row r="9" spans="1:9" s="87" customFormat="1" ht="81.75" customHeight="1">
      <c r="A9" s="88" t="s">
        <v>217</v>
      </c>
      <c r="B9" s="265" t="s">
        <v>336</v>
      </c>
      <c r="C9" s="265"/>
      <c r="D9" s="265"/>
      <c r="E9" s="265"/>
      <c r="F9" s="265"/>
      <c r="G9" s="265"/>
      <c r="H9" s="265"/>
      <c r="I9" s="265"/>
    </row>
    <row r="10" spans="1:9" s="87" customFormat="1" ht="16.7" customHeight="1">
      <c r="A10" s="93"/>
      <c r="B10" s="94"/>
      <c r="C10" s="94"/>
      <c r="D10" s="93"/>
      <c r="E10" s="92"/>
    </row>
    <row r="11" spans="1:9" s="87" customFormat="1" ht="84" customHeight="1">
      <c r="A11" s="88" t="s">
        <v>184</v>
      </c>
      <c r="B11" s="89" t="s">
        <v>183</v>
      </c>
      <c r="C11" s="262" t="s">
        <v>335</v>
      </c>
      <c r="D11" s="262"/>
      <c r="E11" s="262"/>
      <c r="F11" s="262"/>
      <c r="G11" s="262"/>
      <c r="H11" s="262"/>
      <c r="I11" s="262"/>
    </row>
    <row r="12" spans="1:9" ht="32.25" customHeight="1">
      <c r="A12" s="91"/>
    </row>
    <row r="13" spans="1:9" ht="32.25" customHeight="1">
      <c r="A13" s="90" t="s">
        <v>185</v>
      </c>
      <c r="B13" s="262" t="s">
        <v>179</v>
      </c>
      <c r="C13" s="262"/>
      <c r="D13" s="262"/>
      <c r="E13" s="262"/>
      <c r="F13" s="262"/>
      <c r="G13" s="262"/>
      <c r="H13" s="262"/>
      <c r="I13" s="262"/>
    </row>
    <row r="14" spans="1:9" s="87" customFormat="1" ht="69" customHeight="1">
      <c r="A14" s="90" t="s">
        <v>182</v>
      </c>
      <c r="B14" s="262"/>
      <c r="C14" s="262"/>
      <c r="D14" s="262"/>
      <c r="E14" s="262"/>
      <c r="F14" s="262"/>
      <c r="G14" s="262"/>
      <c r="H14" s="262"/>
      <c r="I14" s="262"/>
    </row>
    <row r="15" spans="1:9" s="87" customFormat="1" ht="54" customHeight="1">
      <c r="A15" s="90" t="s">
        <v>181</v>
      </c>
      <c r="B15" s="262"/>
      <c r="C15" s="262"/>
      <c r="D15" s="262"/>
      <c r="E15" s="262"/>
      <c r="F15" s="262"/>
      <c r="G15" s="262"/>
      <c r="H15" s="262"/>
      <c r="I15" s="262"/>
    </row>
    <row r="16" spans="1:9" s="87" customFormat="1" ht="54" customHeight="1">
      <c r="A16" s="88" t="s">
        <v>180</v>
      </c>
      <c r="B16" s="262"/>
      <c r="C16" s="262"/>
      <c r="D16" s="262"/>
      <c r="E16" s="262"/>
      <c r="F16" s="262"/>
      <c r="G16" s="262"/>
      <c r="H16" s="262"/>
      <c r="I16" s="262"/>
    </row>
    <row r="18" spans="1:9" s="87" customFormat="1" ht="54.75" customHeight="1">
      <c r="A18" s="88" t="s">
        <v>178</v>
      </c>
      <c r="B18" s="261">
        <v>44326</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3" zoomScaleNormal="100" workbookViewId="0">
      <selection activeCell="C19" sqref="C19"/>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72" t="s">
        <v>187</v>
      </c>
      <c r="C1" s="272"/>
      <c r="D1" s="272"/>
      <c r="E1" s="103"/>
      <c r="F1" s="102"/>
      <c r="G1" s="102"/>
      <c r="H1" s="102"/>
    </row>
    <row r="2" spans="1:8" ht="15">
      <c r="A2" s="102"/>
      <c r="B2" s="272" t="s">
        <v>197</v>
      </c>
      <c r="C2" s="272"/>
      <c r="D2" s="272"/>
      <c r="E2" s="103"/>
      <c r="F2" s="102"/>
      <c r="G2" s="102"/>
      <c r="H2" s="102"/>
    </row>
    <row r="3" spans="1:8" ht="15">
      <c r="A3" s="102"/>
      <c r="B3" s="186"/>
      <c r="C3" s="186"/>
      <c r="D3" s="186"/>
      <c r="E3" s="103"/>
      <c r="F3" s="102"/>
      <c r="G3" s="102"/>
      <c r="H3" s="102"/>
    </row>
    <row r="4" spans="1:8" ht="15">
      <c r="A4" s="102"/>
      <c r="B4" s="186"/>
      <c r="C4" s="186"/>
      <c r="D4" s="186"/>
      <c r="E4" s="103"/>
      <c r="F4" s="102"/>
      <c r="G4" s="102"/>
      <c r="H4" s="102"/>
    </row>
    <row r="5" spans="1:8" ht="72" customHeight="1">
      <c r="A5" s="104" t="s">
        <v>337</v>
      </c>
      <c r="B5" s="273" t="s">
        <v>453</v>
      </c>
      <c r="C5" s="273"/>
      <c r="D5" s="104" t="s">
        <v>198</v>
      </c>
      <c r="E5" s="189" t="s">
        <v>454</v>
      </c>
    </row>
    <row r="6" spans="1:8">
      <c r="A6" s="93"/>
      <c r="B6" s="94"/>
      <c r="C6" s="94"/>
      <c r="D6" s="93"/>
      <c r="E6" s="92"/>
    </row>
    <row r="7" spans="1:8" ht="25.5">
      <c r="A7" s="105" t="s">
        <v>338</v>
      </c>
      <c r="B7" s="274" t="s">
        <v>182</v>
      </c>
      <c r="C7" s="274"/>
      <c r="D7" s="274"/>
      <c r="E7" s="274"/>
    </row>
    <row r="8" spans="1:8">
      <c r="A8" s="106"/>
      <c r="B8" s="106"/>
      <c r="D8" s="107"/>
      <c r="E8" s="107"/>
    </row>
    <row r="9" spans="1:8">
      <c r="A9" s="106" t="s">
        <v>199</v>
      </c>
      <c r="B9" s="190" t="s">
        <v>339</v>
      </c>
      <c r="C9" s="191"/>
      <c r="D9" s="192"/>
      <c r="E9" s="192"/>
    </row>
    <row r="10" spans="1:8" ht="51.75" customHeight="1">
      <c r="A10" s="106"/>
      <c r="B10" s="275" t="s">
        <v>340</v>
      </c>
      <c r="C10" s="276"/>
      <c r="D10" s="276"/>
      <c r="E10" s="276"/>
    </row>
    <row r="11" spans="1:8" s="108" customFormat="1" ht="12.75">
      <c r="A11" s="271" t="s">
        <v>200</v>
      </c>
      <c r="B11" s="271"/>
      <c r="C11" s="271"/>
      <c r="D11" s="271"/>
      <c r="E11" s="271"/>
    </row>
    <row r="12" spans="1:8" s="108" customFormat="1" ht="12.75">
      <c r="A12" s="109" t="s">
        <v>201</v>
      </c>
      <c r="B12" s="109" t="s">
        <v>202</v>
      </c>
      <c r="C12" s="110" t="s">
        <v>203</v>
      </c>
      <c r="D12" s="110" t="s">
        <v>204</v>
      </c>
      <c r="E12" s="110" t="s">
        <v>205</v>
      </c>
    </row>
    <row r="13" spans="1:8" s="108" customFormat="1" ht="12.75">
      <c r="A13" s="109"/>
      <c r="B13" s="109"/>
      <c r="C13" s="110"/>
      <c r="D13" s="110"/>
      <c r="E13" s="110"/>
    </row>
    <row r="14" spans="1:8" s="108" customFormat="1" ht="63.75">
      <c r="A14" s="266" t="s">
        <v>206</v>
      </c>
      <c r="B14" s="194">
        <v>1</v>
      </c>
      <c r="C14" s="195" t="s">
        <v>404</v>
      </c>
      <c r="D14" s="194">
        <v>1</v>
      </c>
      <c r="E14" s="230" t="s">
        <v>405</v>
      </c>
    </row>
    <row r="15" spans="1:8" s="108" customFormat="1" ht="51">
      <c r="A15" s="267"/>
      <c r="B15" s="194">
        <v>2</v>
      </c>
      <c r="C15" s="231" t="s">
        <v>406</v>
      </c>
      <c r="D15" s="194">
        <v>2</v>
      </c>
      <c r="E15" s="230" t="s">
        <v>407</v>
      </c>
    </row>
    <row r="16" spans="1:8" s="108" customFormat="1" ht="63.75">
      <c r="A16" s="266" t="s">
        <v>207</v>
      </c>
      <c r="B16" s="194">
        <v>3</v>
      </c>
      <c r="C16" s="195" t="s">
        <v>408</v>
      </c>
      <c r="D16" s="194">
        <v>3</v>
      </c>
      <c r="E16" s="230" t="s">
        <v>409</v>
      </c>
    </row>
    <row r="17" spans="1:7" s="108" customFormat="1" ht="51">
      <c r="A17" s="277"/>
      <c r="B17" s="194">
        <v>4</v>
      </c>
      <c r="C17" s="195" t="s">
        <v>410</v>
      </c>
      <c r="D17" s="194">
        <v>4</v>
      </c>
      <c r="E17" s="230" t="s">
        <v>411</v>
      </c>
    </row>
    <row r="18" spans="1:7" s="108" customFormat="1" ht="51">
      <c r="A18" s="232" t="s">
        <v>341</v>
      </c>
      <c r="B18" s="194">
        <v>5</v>
      </c>
      <c r="C18" s="195" t="s">
        <v>412</v>
      </c>
      <c r="D18" s="194">
        <v>5</v>
      </c>
      <c r="E18" s="230" t="s">
        <v>413</v>
      </c>
    </row>
    <row r="19" spans="1:7" s="108" customFormat="1" ht="25.5">
      <c r="A19" s="233"/>
      <c r="B19" s="194">
        <v>6</v>
      </c>
      <c r="C19" s="234" t="s">
        <v>414</v>
      </c>
      <c r="D19" s="194"/>
      <c r="E19" s="230"/>
    </row>
    <row r="20" spans="1:7" s="108" customFormat="1" ht="38.25">
      <c r="A20" s="235" t="s">
        <v>415</v>
      </c>
      <c r="B20" s="194">
        <v>7</v>
      </c>
      <c r="C20" s="195" t="s">
        <v>416</v>
      </c>
      <c r="D20" s="194">
        <v>6</v>
      </c>
      <c r="E20" s="230" t="s">
        <v>417</v>
      </c>
    </row>
    <row r="21" spans="1:7" s="108" customFormat="1" ht="63.75">
      <c r="A21" s="236" t="s">
        <v>418</v>
      </c>
      <c r="B21" s="237">
        <v>8</v>
      </c>
      <c r="C21" s="231" t="s">
        <v>419</v>
      </c>
      <c r="D21" s="194"/>
      <c r="E21" s="230"/>
      <c r="G21" s="193"/>
    </row>
    <row r="22" spans="1:7" s="108" customFormat="1" ht="38.25">
      <c r="A22" s="235" t="s">
        <v>420</v>
      </c>
      <c r="B22" s="194">
        <v>9</v>
      </c>
      <c r="C22" s="195" t="s">
        <v>421</v>
      </c>
      <c r="D22" s="194">
        <v>7</v>
      </c>
      <c r="E22" s="230" t="s">
        <v>422</v>
      </c>
      <c r="G22" s="193"/>
    </row>
    <row r="23" spans="1:7" s="108" customFormat="1" ht="25.5">
      <c r="A23" s="235" t="s">
        <v>423</v>
      </c>
      <c r="B23" s="194">
        <v>10</v>
      </c>
      <c r="C23" s="195" t="s">
        <v>424</v>
      </c>
      <c r="D23" s="194"/>
      <c r="E23" s="230"/>
    </row>
    <row r="24" spans="1:7" s="114" customFormat="1" ht="12.75">
      <c r="A24" s="271" t="s">
        <v>208</v>
      </c>
      <c r="B24" s="271"/>
      <c r="C24" s="271"/>
      <c r="D24" s="271"/>
      <c r="E24" s="271"/>
    </row>
    <row r="25" spans="1:7" s="108" customFormat="1" ht="12.75">
      <c r="A25" s="111" t="s">
        <v>209</v>
      </c>
      <c r="B25" s="112" t="s">
        <v>202</v>
      </c>
      <c r="C25" s="113" t="s">
        <v>210</v>
      </c>
      <c r="D25" s="113" t="s">
        <v>204</v>
      </c>
      <c r="E25" s="113" t="s">
        <v>342</v>
      </c>
    </row>
    <row r="26" spans="1:7" s="108" customFormat="1" ht="140.25">
      <c r="A26" s="238" t="s">
        <v>425</v>
      </c>
      <c r="B26" s="194">
        <v>1</v>
      </c>
      <c r="C26" s="236" t="s">
        <v>426</v>
      </c>
      <c r="D26" s="237">
        <v>1</v>
      </c>
      <c r="E26" s="239" t="s">
        <v>427</v>
      </c>
    </row>
    <row r="27" spans="1:7" s="108" customFormat="1" ht="38.25">
      <c r="A27" s="239" t="s">
        <v>428</v>
      </c>
      <c r="B27" s="194">
        <v>2</v>
      </c>
      <c r="C27" s="236" t="s">
        <v>429</v>
      </c>
      <c r="D27" s="237">
        <v>2</v>
      </c>
      <c r="E27" s="239" t="s">
        <v>430</v>
      </c>
    </row>
    <row r="28" spans="1:7" s="108" customFormat="1" ht="318.75">
      <c r="A28" s="197" t="s">
        <v>211</v>
      </c>
      <c r="B28" s="194">
        <v>3</v>
      </c>
      <c r="C28" s="230" t="s">
        <v>530</v>
      </c>
      <c r="D28" s="196">
        <v>3</v>
      </c>
      <c r="E28" s="240" t="s">
        <v>431</v>
      </c>
    </row>
    <row r="29" spans="1:7" s="108" customFormat="1" ht="114.75">
      <c r="A29" s="241" t="s">
        <v>343</v>
      </c>
      <c r="B29" s="242"/>
      <c r="C29" s="234" t="s">
        <v>432</v>
      </c>
      <c r="D29" s="196">
        <v>4</v>
      </c>
      <c r="E29" s="234" t="s">
        <v>433</v>
      </c>
    </row>
    <row r="30" spans="1:7" s="108" customFormat="1" ht="76.5">
      <c r="A30" s="268" t="s">
        <v>212</v>
      </c>
      <c r="B30" s="242">
        <v>4</v>
      </c>
      <c r="C30" s="195" t="s">
        <v>434</v>
      </c>
      <c r="D30" s="196">
        <v>5</v>
      </c>
      <c r="E30" s="240" t="s">
        <v>435</v>
      </c>
    </row>
    <row r="31" spans="1:7" s="108" customFormat="1" ht="63.75">
      <c r="A31" s="270"/>
      <c r="B31" s="242">
        <v>5</v>
      </c>
      <c r="C31" s="195" t="s">
        <v>436</v>
      </c>
      <c r="D31" s="243">
        <v>6</v>
      </c>
      <c r="E31" s="240" t="s">
        <v>437</v>
      </c>
    </row>
    <row r="32" spans="1:7" s="108" customFormat="1" ht="76.5">
      <c r="A32" s="197" t="s">
        <v>213</v>
      </c>
      <c r="B32" s="237">
        <v>6</v>
      </c>
      <c r="C32" s="231" t="s">
        <v>438</v>
      </c>
      <c r="D32" s="196">
        <v>7</v>
      </c>
      <c r="E32" s="234" t="s">
        <v>439</v>
      </c>
    </row>
    <row r="33" spans="1:5" s="108" customFormat="1" ht="114.75">
      <c r="A33" s="197" t="s">
        <v>344</v>
      </c>
      <c r="B33" s="194">
        <v>7</v>
      </c>
      <c r="C33" s="195" t="s">
        <v>440</v>
      </c>
      <c r="D33" s="196">
        <v>8</v>
      </c>
      <c r="E33" s="234" t="s">
        <v>441</v>
      </c>
    </row>
    <row r="34" spans="1:5" s="108" customFormat="1" ht="51">
      <c r="A34" s="239" t="s">
        <v>214</v>
      </c>
      <c r="B34" s="244">
        <v>8</v>
      </c>
      <c r="C34" s="240" t="s">
        <v>442</v>
      </c>
      <c r="D34" s="243">
        <v>9</v>
      </c>
      <c r="E34" s="240" t="s">
        <v>443</v>
      </c>
    </row>
    <row r="35" spans="1:5" s="108" customFormat="1" ht="25.5">
      <c r="A35" s="268" t="s">
        <v>215</v>
      </c>
      <c r="B35" s="245">
        <v>9</v>
      </c>
      <c r="C35" s="195" t="s">
        <v>444</v>
      </c>
      <c r="D35" s="196">
        <v>10</v>
      </c>
      <c r="E35" s="234" t="s">
        <v>445</v>
      </c>
    </row>
    <row r="36" spans="1:5" s="108" customFormat="1" ht="38.25">
      <c r="A36" s="269"/>
      <c r="B36" s="242">
        <v>10</v>
      </c>
      <c r="C36" s="195" t="s">
        <v>446</v>
      </c>
      <c r="D36" s="196">
        <v>11</v>
      </c>
      <c r="E36" s="234" t="s">
        <v>447</v>
      </c>
    </row>
    <row r="37" spans="1:5" ht="76.5">
      <c r="A37" s="270"/>
      <c r="B37" s="242">
        <v>11</v>
      </c>
      <c r="C37" s="195" t="s">
        <v>448</v>
      </c>
      <c r="D37" s="196">
        <v>12</v>
      </c>
      <c r="E37" s="234" t="s">
        <v>449</v>
      </c>
    </row>
    <row r="38" spans="1:5">
      <c r="A38" s="197" t="s">
        <v>450</v>
      </c>
      <c r="B38" s="194">
        <v>12</v>
      </c>
      <c r="C38" s="195" t="s">
        <v>451</v>
      </c>
      <c r="D38" s="198">
        <v>13</v>
      </c>
      <c r="E38" s="199" t="s">
        <v>452</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C1" zoomScale="120" zoomScaleNormal="120" workbookViewId="0">
      <selection activeCell="F6" sqref="F6: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78" t="s">
        <v>187</v>
      </c>
      <c r="B1" s="278"/>
      <c r="C1" s="278"/>
      <c r="D1" s="278"/>
      <c r="E1" s="278"/>
      <c r="F1" s="278"/>
    </row>
    <row r="2" spans="1:7">
      <c r="A2" s="279" t="s">
        <v>188</v>
      </c>
      <c r="B2" s="279"/>
      <c r="C2" s="279"/>
      <c r="D2" s="279"/>
      <c r="E2" s="279"/>
      <c r="F2" s="279"/>
    </row>
    <row r="3" spans="1:7">
      <c r="A3" s="280" t="s">
        <v>189</v>
      </c>
      <c r="B3" s="281"/>
      <c r="C3" s="281"/>
      <c r="D3" s="281"/>
      <c r="E3" s="281"/>
      <c r="F3" s="282"/>
    </row>
    <row r="4" spans="1:7" ht="28.5" customHeight="1">
      <c r="A4" s="283" t="s">
        <v>190</v>
      </c>
      <c r="B4" s="285" t="s">
        <v>191</v>
      </c>
      <c r="C4" s="286"/>
      <c r="D4" s="286"/>
      <c r="E4" s="287"/>
      <c r="F4" s="96" t="s">
        <v>192</v>
      </c>
    </row>
    <row r="5" spans="1:7" ht="46.5" customHeight="1">
      <c r="A5" s="284"/>
      <c r="B5" s="97" t="s">
        <v>193</v>
      </c>
      <c r="C5" s="97" t="s">
        <v>194</v>
      </c>
      <c r="D5" s="97" t="s">
        <v>195</v>
      </c>
      <c r="E5" s="97" t="s">
        <v>196</v>
      </c>
      <c r="F5" s="98"/>
    </row>
    <row r="6" spans="1:7">
      <c r="A6" s="246" t="s">
        <v>455</v>
      </c>
      <c r="B6" s="247" t="s">
        <v>456</v>
      </c>
      <c r="C6" s="247">
        <v>1.4</v>
      </c>
      <c r="D6" s="247" t="s">
        <v>457</v>
      </c>
      <c r="E6" s="247" t="s">
        <v>458</v>
      </c>
      <c r="F6" s="251" t="s">
        <v>345</v>
      </c>
      <c r="G6" s="200"/>
    </row>
    <row r="7" spans="1:7">
      <c r="A7" s="234" t="s">
        <v>459</v>
      </c>
      <c r="B7" s="247" t="s">
        <v>460</v>
      </c>
      <c r="C7" s="247">
        <v>4.5999999999999996</v>
      </c>
      <c r="D7" s="247" t="s">
        <v>461</v>
      </c>
      <c r="E7" s="247" t="s">
        <v>462</v>
      </c>
      <c r="F7" s="251" t="s">
        <v>345</v>
      </c>
    </row>
    <row r="8" spans="1:7">
      <c r="A8" s="234" t="s">
        <v>463</v>
      </c>
      <c r="B8" s="247">
        <v>3.4</v>
      </c>
      <c r="C8" s="247" t="s">
        <v>464</v>
      </c>
      <c r="D8" s="247">
        <v>2.2999999999999998</v>
      </c>
      <c r="E8" s="247">
        <v>3</v>
      </c>
      <c r="F8" s="251" t="s">
        <v>345</v>
      </c>
    </row>
    <row r="9" spans="1:7">
      <c r="A9" s="234" t="s">
        <v>465</v>
      </c>
      <c r="B9" s="247"/>
      <c r="C9" s="247"/>
      <c r="D9" s="247">
        <v>7</v>
      </c>
      <c r="E9" s="247">
        <v>2.8</v>
      </c>
      <c r="F9" s="251" t="s">
        <v>345</v>
      </c>
    </row>
    <row r="10" spans="1:7" ht="25.5">
      <c r="A10" s="234" t="s">
        <v>466</v>
      </c>
      <c r="B10" s="247" t="s">
        <v>467</v>
      </c>
      <c r="C10" s="247" t="s">
        <v>468</v>
      </c>
      <c r="D10" s="247" t="s">
        <v>469</v>
      </c>
      <c r="E10" s="247" t="s">
        <v>470</v>
      </c>
      <c r="F10" s="251" t="s">
        <v>345</v>
      </c>
    </row>
    <row r="11" spans="1:7">
      <c r="A11" s="234" t="s">
        <v>471</v>
      </c>
      <c r="B11" s="247" t="s">
        <v>462</v>
      </c>
      <c r="C11" s="247" t="s">
        <v>472</v>
      </c>
      <c r="D11" s="247" t="s">
        <v>473</v>
      </c>
      <c r="E11" s="247" t="s">
        <v>474</v>
      </c>
      <c r="F11" s="251" t="s">
        <v>345</v>
      </c>
    </row>
    <row r="12" spans="1:7">
      <c r="A12" s="234" t="s">
        <v>475</v>
      </c>
      <c r="B12" s="247" t="s">
        <v>476</v>
      </c>
      <c r="C12" s="247" t="s">
        <v>477</v>
      </c>
      <c r="D12" s="247" t="s">
        <v>478</v>
      </c>
      <c r="E12" s="247" t="s">
        <v>479</v>
      </c>
      <c r="F12" s="251" t="s">
        <v>345</v>
      </c>
    </row>
    <row r="13" spans="1:7">
      <c r="A13" s="234" t="s">
        <v>480</v>
      </c>
      <c r="B13" s="247" t="s">
        <v>481</v>
      </c>
      <c r="C13" s="247" t="s">
        <v>482</v>
      </c>
      <c r="D13" s="247" t="s">
        <v>483</v>
      </c>
      <c r="E13" s="247" t="s">
        <v>479</v>
      </c>
      <c r="F13" s="251" t="s">
        <v>345</v>
      </c>
    </row>
    <row r="14" spans="1:7">
      <c r="A14" s="234" t="s">
        <v>484</v>
      </c>
      <c r="B14" s="247" t="s">
        <v>485</v>
      </c>
      <c r="C14" s="247" t="s">
        <v>477</v>
      </c>
      <c r="D14" s="247" t="s">
        <v>486</v>
      </c>
      <c r="E14" s="247" t="s">
        <v>487</v>
      </c>
      <c r="F14" s="251" t="s">
        <v>345</v>
      </c>
    </row>
    <row r="15" spans="1:7">
      <c r="A15" s="246" t="s">
        <v>488</v>
      </c>
      <c r="B15" s="247">
        <v>6.7</v>
      </c>
      <c r="C15" s="247">
        <v>4</v>
      </c>
      <c r="D15" s="247" t="s">
        <v>461</v>
      </c>
      <c r="E15" s="247" t="s">
        <v>489</v>
      </c>
      <c r="F15" s="251" t="s">
        <v>345</v>
      </c>
    </row>
    <row r="16" spans="1:7">
      <c r="A16" s="234" t="s">
        <v>490</v>
      </c>
      <c r="B16" s="247">
        <v>1.8</v>
      </c>
      <c r="C16" s="247"/>
      <c r="D16" s="247" t="s">
        <v>491</v>
      </c>
      <c r="E16" s="247" t="s">
        <v>492</v>
      </c>
      <c r="F16" s="251" t="s">
        <v>345</v>
      </c>
    </row>
    <row r="17" spans="1:6">
      <c r="A17" s="234" t="s">
        <v>493</v>
      </c>
      <c r="B17" s="247">
        <v>1</v>
      </c>
      <c r="C17" s="247"/>
      <c r="D17" s="247" t="s">
        <v>491</v>
      </c>
      <c r="E17" s="247" t="s">
        <v>494</v>
      </c>
      <c r="F17" s="251" t="s">
        <v>345</v>
      </c>
    </row>
    <row r="18" spans="1:6">
      <c r="A18" s="234" t="s">
        <v>495</v>
      </c>
      <c r="B18" s="247" t="s">
        <v>496</v>
      </c>
      <c r="C18" s="247">
        <v>3.5</v>
      </c>
      <c r="D18" s="247" t="s">
        <v>497</v>
      </c>
      <c r="E18" s="247" t="s">
        <v>498</v>
      </c>
      <c r="F18" s="251" t="s">
        <v>345</v>
      </c>
    </row>
    <row r="19" spans="1:6" ht="25.5">
      <c r="A19" s="234" t="s">
        <v>499</v>
      </c>
      <c r="B19" s="247">
        <v>9</v>
      </c>
      <c r="C19" s="247">
        <v>6</v>
      </c>
      <c r="D19" s="247"/>
      <c r="E19" s="247">
        <v>3</v>
      </c>
      <c r="F19" s="251" t="s">
        <v>345</v>
      </c>
    </row>
    <row r="20" spans="1:6">
      <c r="A20" s="248" t="s">
        <v>500</v>
      </c>
      <c r="B20" s="247" t="s">
        <v>501</v>
      </c>
      <c r="C20" s="247" t="s">
        <v>502</v>
      </c>
      <c r="D20" s="247">
        <v>8.1199999999999992</v>
      </c>
      <c r="E20" s="247" t="s">
        <v>503</v>
      </c>
      <c r="F20" s="251" t="s">
        <v>345</v>
      </c>
    </row>
    <row r="21" spans="1:6">
      <c r="A21" s="248" t="s">
        <v>504</v>
      </c>
      <c r="B21" s="247" t="s">
        <v>505</v>
      </c>
      <c r="C21" s="247" t="s">
        <v>468</v>
      </c>
      <c r="D21" s="247" t="s">
        <v>506</v>
      </c>
      <c r="E21" s="247" t="s">
        <v>507</v>
      </c>
      <c r="F21" s="251" t="s">
        <v>345</v>
      </c>
    </row>
    <row r="22" spans="1:6">
      <c r="A22" s="248" t="s">
        <v>508</v>
      </c>
      <c r="B22" s="247" t="s">
        <v>509</v>
      </c>
      <c r="C22" s="247" t="s">
        <v>510</v>
      </c>
      <c r="D22" s="247" t="s">
        <v>511</v>
      </c>
      <c r="E22" s="247" t="s">
        <v>512</v>
      </c>
      <c r="F22" s="251" t="s">
        <v>345</v>
      </c>
    </row>
    <row r="23" spans="1:6" ht="25.5">
      <c r="A23" s="234" t="s">
        <v>513</v>
      </c>
      <c r="B23" s="247" t="s">
        <v>482</v>
      </c>
      <c r="C23" s="247" t="s">
        <v>514</v>
      </c>
      <c r="D23" s="247" t="s">
        <v>515</v>
      </c>
      <c r="E23" s="247" t="s">
        <v>516</v>
      </c>
      <c r="F23" s="251" t="s">
        <v>345</v>
      </c>
    </row>
    <row r="24" spans="1:6">
      <c r="A24" s="234" t="s">
        <v>517</v>
      </c>
      <c r="B24" s="247" t="s">
        <v>476</v>
      </c>
      <c r="C24" s="247" t="s">
        <v>518</v>
      </c>
      <c r="D24" s="247" t="s">
        <v>519</v>
      </c>
      <c r="E24" s="247" t="s">
        <v>520</v>
      </c>
      <c r="F24" s="251" t="s">
        <v>345</v>
      </c>
    </row>
    <row r="25" spans="1:6">
      <c r="A25" s="249" t="s">
        <v>521</v>
      </c>
      <c r="B25" s="247" t="s">
        <v>522</v>
      </c>
      <c r="C25" s="247" t="s">
        <v>510</v>
      </c>
      <c r="D25" s="247" t="s">
        <v>506</v>
      </c>
      <c r="E25" s="247" t="s">
        <v>523</v>
      </c>
      <c r="F25" s="251" t="s">
        <v>345</v>
      </c>
    </row>
    <row r="26" spans="1:6" ht="24">
      <c r="A26" s="250" t="s">
        <v>524</v>
      </c>
      <c r="B26" s="247" t="s">
        <v>525</v>
      </c>
      <c r="C26" s="247" t="s">
        <v>526</v>
      </c>
      <c r="D26" s="247" t="s">
        <v>527</v>
      </c>
      <c r="E26" s="247" t="s">
        <v>528</v>
      </c>
      <c r="F26" s="251" t="s">
        <v>345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E19" sqref="E19:F19"/>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13" t="s">
        <v>69</v>
      </c>
      <c r="C2" s="314"/>
      <c r="D2" s="314"/>
      <c r="E2" s="314"/>
      <c r="F2" s="314"/>
      <c r="G2" s="314"/>
      <c r="H2" s="315"/>
    </row>
    <row r="3" spans="2:8" ht="16.5">
      <c r="B3" s="316" t="s">
        <v>70</v>
      </c>
      <c r="C3" s="317"/>
      <c r="D3" s="317"/>
      <c r="E3" s="317"/>
      <c r="F3" s="317"/>
      <c r="G3" s="317"/>
      <c r="H3" s="318"/>
    </row>
    <row r="4" spans="2:8" ht="88.5" customHeight="1">
      <c r="B4" s="319" t="s">
        <v>400</v>
      </c>
      <c r="C4" s="320"/>
      <c r="D4" s="320"/>
      <c r="E4" s="320"/>
      <c r="F4" s="320"/>
      <c r="G4" s="320"/>
      <c r="H4" s="321"/>
    </row>
    <row r="5" spans="2:8" ht="16.5">
      <c r="B5" s="8"/>
      <c r="C5" s="9"/>
      <c r="D5" s="9"/>
      <c r="E5" s="9"/>
      <c r="F5" s="9"/>
      <c r="G5" s="9"/>
      <c r="H5" s="10"/>
    </row>
    <row r="6" spans="2:8" ht="16.5" customHeight="1">
      <c r="B6" s="322" t="s">
        <v>346</v>
      </c>
      <c r="C6" s="323"/>
      <c r="D6" s="323"/>
      <c r="E6" s="323"/>
      <c r="F6" s="323"/>
      <c r="G6" s="323"/>
      <c r="H6" s="324"/>
    </row>
    <row r="7" spans="2:8" ht="44.25" customHeight="1">
      <c r="B7" s="322"/>
      <c r="C7" s="323"/>
      <c r="D7" s="323"/>
      <c r="E7" s="323"/>
      <c r="F7" s="323"/>
      <c r="G7" s="323"/>
      <c r="H7" s="324"/>
    </row>
    <row r="8" spans="2:8" ht="15.75" thickBot="1">
      <c r="B8" s="11"/>
      <c r="C8" s="12"/>
      <c r="D8" s="13"/>
      <c r="E8" s="14"/>
      <c r="F8" s="14"/>
      <c r="G8" s="15"/>
      <c r="H8" s="16"/>
    </row>
    <row r="9" spans="2:8">
      <c r="B9" s="11"/>
      <c r="C9" s="309" t="s">
        <v>71</v>
      </c>
      <c r="D9" s="310"/>
      <c r="E9" s="311" t="s">
        <v>72</v>
      </c>
      <c r="F9" s="312"/>
      <c r="G9" s="12"/>
      <c r="H9" s="16"/>
    </row>
    <row r="10" spans="2:8" ht="35.25" customHeight="1">
      <c r="B10" s="11"/>
      <c r="C10" s="305" t="s">
        <v>73</v>
      </c>
      <c r="D10" s="306"/>
      <c r="E10" s="307" t="s">
        <v>74</v>
      </c>
      <c r="F10" s="308"/>
      <c r="G10" s="12"/>
      <c r="H10" s="16"/>
    </row>
    <row r="11" spans="2:8" ht="17.25" customHeight="1">
      <c r="B11" s="11"/>
      <c r="C11" s="305" t="s">
        <v>75</v>
      </c>
      <c r="D11" s="306"/>
      <c r="E11" s="307" t="s">
        <v>76</v>
      </c>
      <c r="F11" s="308"/>
      <c r="G11" s="12"/>
      <c r="H11" s="16"/>
    </row>
    <row r="12" spans="2:8" ht="19.5" customHeight="1">
      <c r="B12" s="11"/>
      <c r="C12" s="305" t="s">
        <v>77</v>
      </c>
      <c r="D12" s="306"/>
      <c r="E12" s="307" t="s">
        <v>78</v>
      </c>
      <c r="F12" s="308"/>
      <c r="G12" s="12"/>
      <c r="H12" s="16"/>
    </row>
    <row r="13" spans="2:8" ht="27" customHeight="1">
      <c r="B13" s="11"/>
      <c r="C13" s="305" t="s">
        <v>79</v>
      </c>
      <c r="D13" s="306"/>
      <c r="E13" s="307" t="s">
        <v>173</v>
      </c>
      <c r="F13" s="308"/>
      <c r="G13" s="12"/>
      <c r="H13" s="16"/>
    </row>
    <row r="14" spans="2:8" ht="34.5" customHeight="1">
      <c r="B14" s="11"/>
      <c r="C14" s="303" t="s">
        <v>8</v>
      </c>
      <c r="D14" s="304"/>
      <c r="E14" s="297" t="s">
        <v>376</v>
      </c>
      <c r="F14" s="298"/>
      <c r="G14" s="12"/>
      <c r="H14" s="16"/>
    </row>
    <row r="15" spans="2:8" ht="27.75" customHeight="1">
      <c r="B15" s="11"/>
      <c r="C15" s="303" t="s">
        <v>9</v>
      </c>
      <c r="D15" s="304"/>
      <c r="E15" s="297" t="s">
        <v>80</v>
      </c>
      <c r="F15" s="298"/>
      <c r="G15" s="12"/>
      <c r="H15" s="16"/>
    </row>
    <row r="16" spans="2:8" ht="28.5" customHeight="1">
      <c r="B16" s="11"/>
      <c r="C16" s="303" t="s">
        <v>10</v>
      </c>
      <c r="D16" s="304"/>
      <c r="E16" s="297" t="s">
        <v>81</v>
      </c>
      <c r="F16" s="298"/>
      <c r="G16" s="12"/>
      <c r="H16" s="16"/>
    </row>
    <row r="17" spans="2:8" ht="72.75" customHeight="1">
      <c r="B17" s="11"/>
      <c r="C17" s="303" t="s">
        <v>11</v>
      </c>
      <c r="D17" s="304"/>
      <c r="E17" s="297" t="s">
        <v>377</v>
      </c>
      <c r="F17" s="298"/>
      <c r="G17" s="12"/>
      <c r="H17" s="16"/>
    </row>
    <row r="18" spans="2:8" ht="64.5" customHeight="1">
      <c r="B18" s="11"/>
      <c r="C18" s="303" t="s">
        <v>12</v>
      </c>
      <c r="D18" s="304"/>
      <c r="E18" s="297" t="s">
        <v>394</v>
      </c>
      <c r="F18" s="298"/>
      <c r="G18" s="12"/>
      <c r="H18" s="16"/>
    </row>
    <row r="19" spans="2:8" ht="71.25" customHeight="1">
      <c r="B19" s="11"/>
      <c r="C19" s="303" t="s">
        <v>82</v>
      </c>
      <c r="D19" s="304"/>
      <c r="E19" s="297" t="s">
        <v>393</v>
      </c>
      <c r="F19" s="298"/>
      <c r="G19" s="12"/>
      <c r="H19" s="16"/>
    </row>
    <row r="20" spans="2:8" ht="55.5" customHeight="1">
      <c r="B20" s="11"/>
      <c r="C20" s="295" t="s">
        <v>83</v>
      </c>
      <c r="D20" s="296"/>
      <c r="E20" s="297" t="s">
        <v>392</v>
      </c>
      <c r="F20" s="298"/>
      <c r="G20" s="12"/>
      <c r="H20" s="16"/>
    </row>
    <row r="21" spans="2:8" ht="42" customHeight="1">
      <c r="B21" s="11"/>
      <c r="C21" s="295" t="s">
        <v>18</v>
      </c>
      <c r="D21" s="296"/>
      <c r="E21" s="297" t="s">
        <v>391</v>
      </c>
      <c r="F21" s="298"/>
      <c r="G21" s="12"/>
      <c r="H21" s="16"/>
    </row>
    <row r="22" spans="2:8" ht="59.25" customHeight="1">
      <c r="B22" s="11"/>
      <c r="C22" s="295" t="s">
        <v>20</v>
      </c>
      <c r="D22" s="296"/>
      <c r="E22" s="297" t="s">
        <v>347</v>
      </c>
      <c r="F22" s="298"/>
      <c r="G22" s="12"/>
      <c r="H22" s="16"/>
    </row>
    <row r="23" spans="2:8" ht="23.25" customHeight="1">
      <c r="B23" s="11"/>
      <c r="C23" s="295" t="s">
        <v>21</v>
      </c>
      <c r="D23" s="296"/>
      <c r="E23" s="297" t="s">
        <v>390</v>
      </c>
      <c r="F23" s="298"/>
      <c r="G23" s="12"/>
      <c r="H23" s="16"/>
    </row>
    <row r="24" spans="2:8" ht="30.75" customHeight="1">
      <c r="B24" s="11"/>
      <c r="C24" s="295" t="s">
        <v>84</v>
      </c>
      <c r="D24" s="296"/>
      <c r="E24" s="297" t="s">
        <v>395</v>
      </c>
      <c r="F24" s="298"/>
      <c r="G24" s="12"/>
      <c r="H24" s="16"/>
    </row>
    <row r="25" spans="2:8" ht="33" customHeight="1">
      <c r="B25" s="11"/>
      <c r="C25" s="295" t="s">
        <v>85</v>
      </c>
      <c r="D25" s="296"/>
      <c r="E25" s="297" t="s">
        <v>396</v>
      </c>
      <c r="F25" s="298"/>
      <c r="G25" s="12"/>
      <c r="H25" s="16"/>
    </row>
    <row r="26" spans="2:8" ht="30" customHeight="1">
      <c r="B26" s="11"/>
      <c r="C26" s="295" t="s">
        <v>86</v>
      </c>
      <c r="D26" s="296"/>
      <c r="E26" s="297" t="s">
        <v>389</v>
      </c>
      <c r="F26" s="298"/>
      <c r="G26" s="12"/>
      <c r="H26" s="16"/>
    </row>
    <row r="27" spans="2:8" ht="35.25" customHeight="1">
      <c r="B27" s="11"/>
      <c r="C27" s="295" t="s">
        <v>87</v>
      </c>
      <c r="D27" s="296"/>
      <c r="E27" s="297" t="s">
        <v>397</v>
      </c>
      <c r="F27" s="298"/>
      <c r="G27" s="12"/>
      <c r="H27" s="16"/>
    </row>
    <row r="28" spans="2:8" ht="31.5" customHeight="1">
      <c r="B28" s="11"/>
      <c r="C28" s="295" t="s">
        <v>88</v>
      </c>
      <c r="D28" s="296"/>
      <c r="E28" s="297" t="s">
        <v>398</v>
      </c>
      <c r="F28" s="298"/>
      <c r="G28" s="12"/>
      <c r="H28" s="16"/>
    </row>
    <row r="29" spans="2:8" ht="35.25" customHeight="1">
      <c r="B29" s="11"/>
      <c r="C29" s="295" t="s">
        <v>89</v>
      </c>
      <c r="D29" s="296"/>
      <c r="E29" s="297" t="s">
        <v>399</v>
      </c>
      <c r="F29" s="298"/>
      <c r="G29" s="12"/>
      <c r="H29" s="16"/>
    </row>
    <row r="30" spans="2:8" ht="59.25" customHeight="1">
      <c r="B30" s="11"/>
      <c r="C30" s="295" t="s">
        <v>90</v>
      </c>
      <c r="D30" s="296"/>
      <c r="E30" s="297" t="s">
        <v>401</v>
      </c>
      <c r="F30" s="298"/>
      <c r="G30" s="12"/>
      <c r="H30" s="16"/>
    </row>
    <row r="31" spans="2:8" ht="57" customHeight="1">
      <c r="B31" s="11"/>
      <c r="C31" s="295" t="s">
        <v>25</v>
      </c>
      <c r="D31" s="296"/>
      <c r="E31" s="297" t="s">
        <v>402</v>
      </c>
      <c r="F31" s="298"/>
      <c r="G31" s="12"/>
      <c r="H31" s="16"/>
    </row>
    <row r="32" spans="2:8" ht="82.5" customHeight="1">
      <c r="B32" s="11"/>
      <c r="C32" s="295" t="s">
        <v>91</v>
      </c>
      <c r="D32" s="296"/>
      <c r="E32" s="297" t="s">
        <v>92</v>
      </c>
      <c r="F32" s="298"/>
      <c r="G32" s="12"/>
      <c r="H32" s="16"/>
    </row>
    <row r="33" spans="2:8" ht="46.5" customHeight="1">
      <c r="B33" s="11"/>
      <c r="C33" s="295" t="s">
        <v>30</v>
      </c>
      <c r="D33" s="296"/>
      <c r="E33" s="297" t="s">
        <v>403</v>
      </c>
      <c r="F33" s="298"/>
      <c r="G33" s="12"/>
      <c r="H33" s="16"/>
    </row>
    <row r="34" spans="2:8" ht="6.75" customHeight="1" thickBot="1">
      <c r="B34" s="11"/>
      <c r="C34" s="299"/>
      <c r="D34" s="300"/>
      <c r="E34" s="301"/>
      <c r="F34" s="302"/>
      <c r="G34" s="12"/>
      <c r="H34" s="16"/>
    </row>
    <row r="35" spans="2:8" ht="15.75" thickTop="1">
      <c r="B35" s="11"/>
      <c r="C35" s="17"/>
      <c r="D35" s="17"/>
      <c r="E35" s="18"/>
      <c r="F35" s="18"/>
      <c r="G35" s="12"/>
      <c r="H35" s="16"/>
    </row>
    <row r="36" spans="2:8" ht="21" customHeight="1">
      <c r="B36" s="291" t="s">
        <v>348</v>
      </c>
      <c r="C36" s="294"/>
      <c r="D36" s="294"/>
      <c r="E36" s="294"/>
      <c r="F36" s="294"/>
      <c r="G36" s="294"/>
      <c r="H36" s="293"/>
    </row>
    <row r="37" spans="2:8" ht="20.25" customHeight="1">
      <c r="B37" s="291" t="s">
        <v>349</v>
      </c>
      <c r="C37" s="294"/>
      <c r="D37" s="294"/>
      <c r="E37" s="294"/>
      <c r="F37" s="294"/>
      <c r="G37" s="294"/>
      <c r="H37" s="293"/>
    </row>
    <row r="38" spans="2:8" ht="20.25" customHeight="1">
      <c r="B38" s="291" t="s">
        <v>350</v>
      </c>
      <c r="C38" s="294"/>
      <c r="D38" s="294"/>
      <c r="E38" s="294"/>
      <c r="F38" s="294"/>
      <c r="G38" s="294"/>
      <c r="H38" s="293"/>
    </row>
    <row r="39" spans="2:8" ht="21.75" customHeight="1">
      <c r="B39" s="291" t="s">
        <v>351</v>
      </c>
      <c r="C39" s="294"/>
      <c r="D39" s="294"/>
      <c r="E39" s="294"/>
      <c r="F39" s="294"/>
      <c r="G39" s="294"/>
      <c r="H39" s="293"/>
    </row>
    <row r="40" spans="2:8" ht="22.5" customHeight="1">
      <c r="B40" s="291" t="s">
        <v>380</v>
      </c>
      <c r="C40" s="292"/>
      <c r="D40" s="292"/>
      <c r="E40" s="292"/>
      <c r="F40" s="292"/>
      <c r="G40" s="292"/>
      <c r="H40" s="293"/>
    </row>
    <row r="41" spans="2:8" ht="32.25" customHeight="1" thickBot="1">
      <c r="B41" s="288" t="s">
        <v>381</v>
      </c>
      <c r="C41" s="289"/>
      <c r="D41" s="289"/>
      <c r="E41" s="289"/>
      <c r="F41" s="289"/>
      <c r="G41" s="289"/>
      <c r="H41" s="29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D1" zoomScale="69" zoomScaleNormal="69" workbookViewId="0">
      <selection activeCell="I7" sqref="I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25" t="s">
        <v>12</v>
      </c>
      <c r="B3" s="325"/>
      <c r="C3" s="325"/>
      <c r="D3" s="325"/>
      <c r="E3" s="325"/>
      <c r="F3" s="325"/>
      <c r="G3" s="325"/>
      <c r="H3" s="325"/>
    </row>
    <row r="4" spans="1:9">
      <c r="A4" s="325"/>
      <c r="B4" s="325"/>
      <c r="C4" s="325"/>
      <c r="D4" s="325"/>
      <c r="E4" s="325"/>
      <c r="F4" s="325"/>
      <c r="G4" s="325"/>
      <c r="H4" s="325"/>
    </row>
    <row r="5" spans="1:9" ht="34.5" thickBot="1">
      <c r="A5" s="19"/>
      <c r="B5" s="19"/>
      <c r="C5" s="19"/>
      <c r="D5" s="19"/>
      <c r="E5" s="19"/>
      <c r="F5" s="19"/>
      <c r="G5" s="19"/>
      <c r="H5" s="19"/>
    </row>
    <row r="6" spans="1:9" ht="71.25" customHeight="1" thickBot="1">
      <c r="A6" s="326" t="s">
        <v>12</v>
      </c>
      <c r="B6" s="84" t="s">
        <v>93</v>
      </c>
      <c r="C6" s="85" t="s">
        <v>94</v>
      </c>
      <c r="D6" s="85" t="s">
        <v>95</v>
      </c>
      <c r="E6" s="85" t="s">
        <v>96</v>
      </c>
      <c r="F6" s="85" t="s">
        <v>97</v>
      </c>
      <c r="G6" s="178" t="s">
        <v>98</v>
      </c>
      <c r="H6" s="84" t="s">
        <v>99</v>
      </c>
      <c r="I6" s="84" t="s">
        <v>356</v>
      </c>
    </row>
    <row r="7" spans="1:9" ht="265.5" customHeight="1" thickBot="1">
      <c r="A7" s="327"/>
      <c r="B7" s="20" t="s">
        <v>100</v>
      </c>
      <c r="C7" s="20" t="s">
        <v>101</v>
      </c>
      <c r="D7" s="20" t="s">
        <v>102</v>
      </c>
      <c r="E7" s="20" t="s">
        <v>103</v>
      </c>
      <c r="F7" s="20" t="s">
        <v>104</v>
      </c>
      <c r="G7" s="21" t="s">
        <v>105</v>
      </c>
      <c r="H7" s="202" t="s">
        <v>106</v>
      </c>
      <c r="I7" s="202" t="s">
        <v>357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28" t="s">
        <v>107</v>
      </c>
      <c r="C2" s="328"/>
      <c r="D2" s="32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378</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5" zoomScale="67" zoomScaleNormal="67" workbookViewId="0">
      <selection activeCell="D31" sqref="D31"/>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29" t="s">
        <v>119</v>
      </c>
      <c r="C2" s="329"/>
      <c r="D2" s="329"/>
      <c r="E2" s="329"/>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281</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282</v>
      </c>
      <c r="C7" s="123" t="s">
        <v>128</v>
      </c>
      <c r="D7" s="124" t="s">
        <v>129</v>
      </c>
      <c r="E7" s="150">
        <v>0.6</v>
      </c>
      <c r="F7" s="7"/>
      <c r="G7" s="7"/>
      <c r="H7" s="7"/>
      <c r="I7" s="7"/>
      <c r="J7" s="7"/>
    </row>
    <row r="8" spans="1:10" ht="66">
      <c r="A8" s="26" t="s">
        <v>130</v>
      </c>
      <c r="B8" s="126" t="s">
        <v>283</v>
      </c>
      <c r="C8" s="123" t="s">
        <v>131</v>
      </c>
      <c r="D8" s="124" t="s">
        <v>312</v>
      </c>
      <c r="E8" s="150">
        <v>0.8</v>
      </c>
      <c r="F8" s="7"/>
      <c r="G8" s="7"/>
      <c r="H8" s="7"/>
      <c r="I8" s="7"/>
      <c r="J8" s="7"/>
    </row>
    <row r="9" spans="1:10" ht="66">
      <c r="A9" s="26" t="s">
        <v>132</v>
      </c>
      <c r="B9" s="127" t="s">
        <v>284</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297</v>
      </c>
      <c r="E11" s="149"/>
      <c r="F11" s="7"/>
      <c r="G11" s="7"/>
      <c r="H11" s="7"/>
      <c r="I11" s="7"/>
      <c r="J11" s="7"/>
    </row>
    <row r="12" spans="1:10" ht="79.5" customHeight="1">
      <c r="A12" s="26"/>
      <c r="B12" s="119" t="s">
        <v>281</v>
      </c>
      <c r="C12" s="120" t="s">
        <v>123</v>
      </c>
      <c r="D12" s="165" t="s">
        <v>303</v>
      </c>
      <c r="E12" s="150">
        <v>0.2</v>
      </c>
      <c r="F12" s="7"/>
      <c r="G12" s="7"/>
      <c r="H12" s="7"/>
      <c r="I12" s="7"/>
      <c r="J12" s="7"/>
    </row>
    <row r="13" spans="1:10" ht="33">
      <c r="A13" s="26"/>
      <c r="B13" s="122" t="s">
        <v>124</v>
      </c>
      <c r="C13" s="123" t="s">
        <v>125</v>
      </c>
      <c r="D13" s="165" t="s">
        <v>304</v>
      </c>
      <c r="E13" s="150">
        <v>0.4</v>
      </c>
      <c r="F13" s="7"/>
      <c r="G13" s="7"/>
      <c r="H13" s="7"/>
      <c r="I13" s="7"/>
      <c r="J13" s="7"/>
    </row>
    <row r="14" spans="1:10" ht="33">
      <c r="A14" s="26"/>
      <c r="B14" s="125" t="s">
        <v>282</v>
      </c>
      <c r="C14" s="123" t="s">
        <v>128</v>
      </c>
      <c r="D14" s="165" t="s">
        <v>305</v>
      </c>
      <c r="E14" s="150">
        <v>0.6</v>
      </c>
      <c r="F14" s="7"/>
      <c r="G14" s="7"/>
      <c r="H14" s="7"/>
      <c r="I14" s="7"/>
      <c r="J14" s="7"/>
    </row>
    <row r="15" spans="1:10" ht="33">
      <c r="A15" s="26"/>
      <c r="B15" s="126" t="s">
        <v>283</v>
      </c>
      <c r="C15" s="123" t="s">
        <v>131</v>
      </c>
      <c r="D15" s="165" t="s">
        <v>306</v>
      </c>
      <c r="E15" s="150">
        <v>0.8</v>
      </c>
      <c r="F15" s="7"/>
      <c r="G15" s="7"/>
      <c r="H15" s="7"/>
      <c r="I15" s="7"/>
      <c r="J15" s="7"/>
    </row>
    <row r="16" spans="1:10" ht="46.5" customHeight="1">
      <c r="A16" s="26"/>
      <c r="B16" s="127" t="s">
        <v>284</v>
      </c>
      <c r="C16" s="123" t="s">
        <v>133</v>
      </c>
      <c r="D16" s="165" t="s">
        <v>307</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310</v>
      </c>
      <c r="E19" s="149"/>
      <c r="F19" s="7"/>
      <c r="G19" s="7"/>
      <c r="H19" s="7"/>
      <c r="I19" s="7"/>
      <c r="J19" s="7"/>
    </row>
    <row r="20" spans="1:10" ht="57.75" customHeight="1">
      <c r="A20" s="26"/>
      <c r="B20" s="119" t="s">
        <v>281</v>
      </c>
      <c r="C20" s="120" t="s">
        <v>123</v>
      </c>
      <c r="D20" s="165" t="s">
        <v>298</v>
      </c>
      <c r="E20" s="150">
        <v>0.2</v>
      </c>
      <c r="F20" s="7"/>
      <c r="G20" s="7"/>
      <c r="H20" s="7"/>
      <c r="I20" s="7"/>
      <c r="J20" s="7"/>
    </row>
    <row r="21" spans="1:10" ht="54" customHeight="1">
      <c r="A21" s="26"/>
      <c r="B21" s="122" t="s">
        <v>124</v>
      </c>
      <c r="C21" s="123" t="s">
        <v>125</v>
      </c>
      <c r="D21" s="165" t="s">
        <v>299</v>
      </c>
      <c r="E21" s="150">
        <v>0.4</v>
      </c>
      <c r="F21" s="7"/>
      <c r="G21" s="7"/>
      <c r="H21" s="7"/>
      <c r="I21" s="7"/>
      <c r="J21" s="7"/>
    </row>
    <row r="22" spans="1:10" ht="64.5" customHeight="1">
      <c r="A22" s="26"/>
      <c r="B22" s="125" t="s">
        <v>282</v>
      </c>
      <c r="C22" s="123" t="s">
        <v>128</v>
      </c>
      <c r="D22" s="165" t="s">
        <v>300</v>
      </c>
      <c r="E22" s="150">
        <v>0.6</v>
      </c>
      <c r="F22" s="7"/>
      <c r="G22" s="7"/>
      <c r="H22" s="7"/>
      <c r="I22" s="7"/>
      <c r="J22" s="7"/>
    </row>
    <row r="23" spans="1:10" ht="51.75" customHeight="1">
      <c r="A23" s="26"/>
      <c r="B23" s="126" t="s">
        <v>283</v>
      </c>
      <c r="C23" s="123" t="s">
        <v>131</v>
      </c>
      <c r="D23" s="165" t="s">
        <v>301</v>
      </c>
      <c r="E23" s="150">
        <v>0.8</v>
      </c>
      <c r="F23" s="7"/>
      <c r="G23" s="7"/>
      <c r="H23" s="7"/>
      <c r="I23" s="7"/>
      <c r="J23" s="7"/>
    </row>
    <row r="24" spans="1:10" ht="51.75" customHeight="1">
      <c r="A24" s="26"/>
      <c r="B24" s="127" t="s">
        <v>284</v>
      </c>
      <c r="C24" s="123" t="s">
        <v>133</v>
      </c>
      <c r="D24" s="165" t="s">
        <v>302</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308</v>
      </c>
      <c r="E29" s="149"/>
      <c r="F29" s="7"/>
      <c r="G29" s="7"/>
      <c r="H29" s="7"/>
      <c r="I29" s="7"/>
      <c r="J29" s="7"/>
    </row>
    <row r="30" spans="1:10" ht="75.75" customHeight="1">
      <c r="A30" s="26"/>
      <c r="B30" s="119" t="s">
        <v>281</v>
      </c>
      <c r="C30" s="120" t="s">
        <v>123</v>
      </c>
      <c r="D30" s="165" t="s">
        <v>315</v>
      </c>
      <c r="E30" s="150">
        <v>0.2</v>
      </c>
      <c r="F30" s="7"/>
      <c r="G30" s="7"/>
      <c r="H30" s="7"/>
      <c r="I30" s="7"/>
      <c r="J30" s="7"/>
    </row>
    <row r="31" spans="1:10" ht="65.25" customHeight="1">
      <c r="A31" s="26"/>
      <c r="B31" s="122" t="s">
        <v>124</v>
      </c>
      <c r="C31" s="123" t="s">
        <v>125</v>
      </c>
      <c r="D31" s="165" t="s">
        <v>316</v>
      </c>
      <c r="E31" s="150">
        <v>0.4</v>
      </c>
      <c r="F31" s="7"/>
      <c r="G31" s="7"/>
      <c r="H31" s="7"/>
      <c r="I31" s="7"/>
      <c r="J31" s="7"/>
    </row>
    <row r="32" spans="1:10" ht="57" customHeight="1">
      <c r="A32" s="26"/>
      <c r="B32" s="125" t="s">
        <v>282</v>
      </c>
      <c r="C32" s="123" t="s">
        <v>128</v>
      </c>
      <c r="D32" s="165" t="s">
        <v>309</v>
      </c>
      <c r="E32" s="150">
        <v>0.6</v>
      </c>
      <c r="F32" s="7"/>
      <c r="G32" s="7"/>
      <c r="H32" s="7"/>
      <c r="I32" s="7"/>
      <c r="J32" s="7"/>
    </row>
    <row r="33" spans="1:10" ht="66.75" customHeight="1">
      <c r="A33" s="26"/>
      <c r="B33" s="126" t="s">
        <v>283</v>
      </c>
      <c r="C33" s="123" t="s">
        <v>131</v>
      </c>
      <c r="D33" s="165" t="s">
        <v>317</v>
      </c>
      <c r="E33" s="150">
        <v>0.8</v>
      </c>
      <c r="F33" s="7"/>
      <c r="G33" s="7"/>
      <c r="H33" s="7"/>
      <c r="I33" s="7"/>
      <c r="J33" s="7"/>
    </row>
    <row r="34" spans="1:10" ht="79.5" customHeight="1">
      <c r="A34" s="26"/>
      <c r="B34" s="127" t="s">
        <v>284</v>
      </c>
      <c r="C34" s="123" t="s">
        <v>133</v>
      </c>
      <c r="D34" s="165" t="s">
        <v>318</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328</v>
      </c>
      <c r="E38" s="149"/>
      <c r="F38" s="7"/>
      <c r="G38" s="7"/>
      <c r="H38" s="7"/>
      <c r="I38" s="7"/>
      <c r="J38" s="7"/>
    </row>
    <row r="39" spans="1:10" ht="99">
      <c r="A39" s="26"/>
      <c r="B39" s="119" t="s">
        <v>281</v>
      </c>
      <c r="C39" s="120" t="s">
        <v>123</v>
      </c>
      <c r="D39" s="166" t="s">
        <v>324</v>
      </c>
      <c r="E39" s="150">
        <v>0.2</v>
      </c>
      <c r="F39" s="7"/>
      <c r="G39" s="7"/>
      <c r="H39" s="7"/>
      <c r="I39" s="7"/>
      <c r="J39" s="7"/>
    </row>
    <row r="40" spans="1:10" ht="99">
      <c r="A40" s="26"/>
      <c r="B40" s="122" t="s">
        <v>124</v>
      </c>
      <c r="C40" s="123" t="s">
        <v>125</v>
      </c>
      <c r="D40" s="166" t="s">
        <v>325</v>
      </c>
      <c r="E40" s="150">
        <v>0.4</v>
      </c>
      <c r="F40" s="7"/>
      <c r="G40" s="7"/>
      <c r="H40" s="7"/>
      <c r="I40" s="7"/>
      <c r="J40" s="7"/>
    </row>
    <row r="41" spans="1:10" ht="99">
      <c r="A41" s="26"/>
      <c r="B41" s="125" t="s">
        <v>282</v>
      </c>
      <c r="C41" s="123" t="s">
        <v>128</v>
      </c>
      <c r="D41" s="166" t="s">
        <v>326</v>
      </c>
      <c r="E41" s="150">
        <v>0.6</v>
      </c>
      <c r="F41" s="7"/>
      <c r="G41" s="7"/>
      <c r="H41" s="7"/>
      <c r="I41" s="7"/>
      <c r="J41" s="7"/>
    </row>
    <row r="42" spans="1:10" ht="99">
      <c r="A42" s="26"/>
      <c r="B42" s="126" t="s">
        <v>283</v>
      </c>
      <c r="C42" s="123" t="s">
        <v>131</v>
      </c>
      <c r="D42" s="166" t="s">
        <v>327</v>
      </c>
      <c r="E42" s="150">
        <v>0.8</v>
      </c>
      <c r="F42" s="7"/>
      <c r="G42" s="7"/>
      <c r="H42" s="7"/>
      <c r="I42" s="7"/>
      <c r="J42" s="7"/>
    </row>
    <row r="43" spans="1:10" ht="99">
      <c r="A43" s="26"/>
      <c r="B43" s="127" t="s">
        <v>284</v>
      </c>
      <c r="C43" s="123" t="s">
        <v>133</v>
      </c>
      <c r="D43" s="166" t="s">
        <v>329</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296</v>
      </c>
      <c r="E45" s="149"/>
      <c r="F45" s="7"/>
      <c r="G45" s="7"/>
      <c r="H45" s="7"/>
      <c r="I45" s="7"/>
      <c r="J45" s="7"/>
    </row>
    <row r="46" spans="1:10" ht="94.5" customHeight="1">
      <c r="A46" s="26"/>
      <c r="B46" s="126" t="s">
        <v>283</v>
      </c>
      <c r="C46" s="26"/>
      <c r="D46" s="124" t="s">
        <v>529</v>
      </c>
      <c r="E46" s="150">
        <v>0.8</v>
      </c>
      <c r="F46" s="7"/>
      <c r="G46" s="7"/>
      <c r="H46" s="7"/>
      <c r="I46" s="7"/>
      <c r="J46" s="7"/>
    </row>
    <row r="47" spans="1:10" ht="105.75" customHeight="1">
      <c r="A47" s="26"/>
      <c r="B47" s="127" t="s">
        <v>284</v>
      </c>
      <c r="C47" s="27"/>
      <c r="D47" s="124" t="s">
        <v>382</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386</v>
      </c>
      <c r="E51" s="149"/>
      <c r="F51" s="7"/>
      <c r="G51" s="7"/>
      <c r="H51" s="7"/>
      <c r="I51" s="7"/>
      <c r="J51" s="7"/>
    </row>
    <row r="52" spans="1:10" ht="90" customHeight="1">
      <c r="A52" s="26"/>
      <c r="B52" s="126" t="s">
        <v>283</v>
      </c>
      <c r="C52" s="26"/>
      <c r="D52" s="124" t="s">
        <v>313</v>
      </c>
      <c r="E52" s="150">
        <v>0.8</v>
      </c>
      <c r="F52" s="7"/>
      <c r="G52" s="7"/>
      <c r="H52" s="7"/>
      <c r="I52" s="7"/>
      <c r="J52" s="7"/>
    </row>
    <row r="53" spans="1:10" ht="66">
      <c r="A53" s="26"/>
      <c r="B53" s="127" t="s">
        <v>284</v>
      </c>
      <c r="C53" s="27"/>
      <c r="D53" s="124" t="s">
        <v>314</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D14" sqref="D14"/>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31" t="s">
        <v>140</v>
      </c>
      <c r="C1" s="332"/>
      <c r="D1" s="332"/>
      <c r="E1" s="332"/>
      <c r="F1" s="333"/>
    </row>
    <row r="2" spans="2:11" ht="16.5" thickBot="1">
      <c r="B2" s="36"/>
      <c r="C2" s="36"/>
      <c r="D2" s="36"/>
      <c r="E2" s="36"/>
      <c r="F2" s="36"/>
      <c r="I2" s="156"/>
      <c r="J2" s="177" t="s">
        <v>56</v>
      </c>
      <c r="K2" s="177" t="s">
        <v>57</v>
      </c>
    </row>
    <row r="3" spans="2:11" ht="16.5" thickBot="1">
      <c r="B3" s="334" t="s">
        <v>141</v>
      </c>
      <c r="C3" s="335"/>
      <c r="D3" s="335"/>
      <c r="E3" s="37" t="s">
        <v>142</v>
      </c>
      <c r="F3" s="38" t="s">
        <v>143</v>
      </c>
      <c r="I3" s="176" t="s">
        <v>52</v>
      </c>
      <c r="J3" s="163">
        <v>0.5</v>
      </c>
      <c r="K3" s="163">
        <v>0.45</v>
      </c>
    </row>
    <row r="4" spans="2:11" ht="31.5">
      <c r="B4" s="336" t="s">
        <v>144</v>
      </c>
      <c r="C4" s="338" t="s">
        <v>31</v>
      </c>
      <c r="D4" s="39" t="s">
        <v>52</v>
      </c>
      <c r="E4" s="40" t="s">
        <v>145</v>
      </c>
      <c r="F4" s="41">
        <v>0.25</v>
      </c>
      <c r="I4" s="177" t="s">
        <v>53</v>
      </c>
      <c r="J4" s="163">
        <v>0.4</v>
      </c>
      <c r="K4" s="163">
        <v>0.35</v>
      </c>
    </row>
    <row r="5" spans="2:11" ht="47.25">
      <c r="B5" s="337"/>
      <c r="C5" s="339"/>
      <c r="D5" s="42" t="s">
        <v>53</v>
      </c>
      <c r="E5" s="43" t="s">
        <v>146</v>
      </c>
      <c r="F5" s="44">
        <v>0.15</v>
      </c>
      <c r="I5" s="177" t="s">
        <v>54</v>
      </c>
      <c r="J5" s="163">
        <v>0.35</v>
      </c>
      <c r="K5" s="163">
        <v>0.3</v>
      </c>
    </row>
    <row r="6" spans="2:11" ht="47.25">
      <c r="B6" s="337"/>
      <c r="C6" s="339"/>
      <c r="D6" s="42" t="s">
        <v>54</v>
      </c>
      <c r="E6" s="43" t="s">
        <v>147</v>
      </c>
      <c r="F6" s="44">
        <v>0.1</v>
      </c>
    </row>
    <row r="7" spans="2:11" ht="63">
      <c r="B7" s="337"/>
      <c r="C7" s="339" t="s">
        <v>32</v>
      </c>
      <c r="D7" s="42" t="s">
        <v>56</v>
      </c>
      <c r="E7" s="43" t="s">
        <v>148</v>
      </c>
      <c r="F7" s="44">
        <v>0.25</v>
      </c>
      <c r="G7" s="157"/>
    </row>
    <row r="8" spans="2:11" ht="31.5">
      <c r="B8" s="337"/>
      <c r="C8" s="339"/>
      <c r="D8" s="42" t="s">
        <v>57</v>
      </c>
      <c r="E8" s="43" t="s">
        <v>149</v>
      </c>
      <c r="F8" s="44">
        <v>0.2</v>
      </c>
      <c r="G8" s="157"/>
    </row>
    <row r="9" spans="2:11" ht="47.25">
      <c r="B9" s="337" t="s">
        <v>150</v>
      </c>
      <c r="C9" s="339" t="s">
        <v>34</v>
      </c>
      <c r="D9" s="42" t="s">
        <v>59</v>
      </c>
      <c r="E9" s="43" t="s">
        <v>151</v>
      </c>
      <c r="F9" s="45" t="s">
        <v>152</v>
      </c>
    </row>
    <row r="10" spans="2:11" ht="63">
      <c r="B10" s="337"/>
      <c r="C10" s="339"/>
      <c r="D10" s="42" t="s">
        <v>153</v>
      </c>
      <c r="E10" s="43" t="s">
        <v>154</v>
      </c>
      <c r="F10" s="45" t="s">
        <v>152</v>
      </c>
    </row>
    <row r="11" spans="2:11" ht="47.25">
      <c r="B11" s="337"/>
      <c r="C11" s="339" t="s">
        <v>35</v>
      </c>
      <c r="D11" s="42" t="s">
        <v>62</v>
      </c>
      <c r="E11" s="43" t="s">
        <v>155</v>
      </c>
      <c r="F11" s="45" t="s">
        <v>152</v>
      </c>
    </row>
    <row r="12" spans="2:11" ht="47.25">
      <c r="B12" s="337"/>
      <c r="C12" s="339"/>
      <c r="D12" s="42" t="s">
        <v>63</v>
      </c>
      <c r="E12" s="43" t="s">
        <v>156</v>
      </c>
      <c r="F12" s="45" t="s">
        <v>152</v>
      </c>
    </row>
    <row r="13" spans="2:11" ht="31.5">
      <c r="B13" s="337"/>
      <c r="C13" s="339" t="s">
        <v>36</v>
      </c>
      <c r="D13" s="42" t="s">
        <v>65</v>
      </c>
      <c r="E13" s="43" t="s">
        <v>157</v>
      </c>
      <c r="F13" s="45" t="s">
        <v>152</v>
      </c>
    </row>
    <row r="14" spans="2:11" ht="32.25" thickBot="1">
      <c r="B14" s="340"/>
      <c r="C14" s="341"/>
      <c r="D14" s="46" t="s">
        <v>66</v>
      </c>
      <c r="E14" s="47" t="s">
        <v>158</v>
      </c>
      <c r="F14" s="48" t="s">
        <v>152</v>
      </c>
    </row>
    <row r="15" spans="2:11" ht="49.5" customHeight="1">
      <c r="B15" s="330" t="s">
        <v>159</v>
      </c>
      <c r="C15" s="330"/>
      <c r="D15" s="330"/>
      <c r="E15" s="330"/>
      <c r="F15" s="33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45" workbookViewId="0"/>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42" t="s">
        <v>355</v>
      </c>
      <c r="C4" s="342"/>
      <c r="D4" s="342"/>
      <c r="E4" s="342"/>
      <c r="F4" s="342"/>
      <c r="G4" s="342"/>
      <c r="H4" s="342"/>
      <c r="I4" s="342"/>
      <c r="J4" s="343" t="s">
        <v>8</v>
      </c>
      <c r="K4" s="343"/>
      <c r="L4" s="343"/>
      <c r="M4" s="343"/>
      <c r="N4" s="343"/>
      <c r="O4" s="343"/>
      <c r="P4" s="343"/>
      <c r="Q4" s="343"/>
      <c r="R4" s="343"/>
      <c r="S4" s="343"/>
      <c r="T4" s="343"/>
      <c r="U4" s="343"/>
      <c r="V4" s="343"/>
      <c r="W4" s="343"/>
      <c r="X4" s="343"/>
      <c r="Y4" s="343"/>
      <c r="Z4" s="343"/>
      <c r="AA4" s="343"/>
      <c r="AB4" s="343"/>
      <c r="AC4" s="343"/>
      <c r="AD4" s="343"/>
      <c r="AE4" s="343"/>
      <c r="AF4" s="343"/>
      <c r="AG4" s="343"/>
      <c r="AH4" s="343"/>
      <c r="AI4" s="343"/>
      <c r="AJ4" s="343"/>
      <c r="AK4" s="343"/>
      <c r="AL4" s="343"/>
      <c r="AT4" s="344" t="s">
        <v>25</v>
      </c>
      <c r="AU4" s="344"/>
    </row>
    <row r="5" spans="2:47">
      <c r="B5" s="342"/>
      <c r="C5" s="342"/>
      <c r="D5" s="342"/>
      <c r="E5" s="342"/>
      <c r="F5" s="342"/>
      <c r="G5" s="342"/>
      <c r="H5" s="342"/>
      <c r="I5" s="342"/>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T5" s="344"/>
      <c r="AU5" s="344"/>
    </row>
    <row r="6" spans="2:47">
      <c r="B6" s="342"/>
      <c r="C6" s="342"/>
      <c r="D6" s="342"/>
      <c r="E6" s="342"/>
      <c r="F6" s="342"/>
      <c r="G6" s="342"/>
      <c r="H6" s="342"/>
      <c r="I6" s="342"/>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343"/>
      <c r="AK6" s="343"/>
      <c r="AL6" s="343"/>
      <c r="AT6" s="344"/>
      <c r="AU6" s="344"/>
    </row>
    <row r="7" spans="2:47" ht="15.75" thickBot="1"/>
    <row r="8" spans="2:47" ht="15.75">
      <c r="B8" s="345" t="s">
        <v>109</v>
      </c>
      <c r="C8" s="345"/>
      <c r="D8" s="346"/>
      <c r="E8" s="347" t="s">
        <v>160</v>
      </c>
      <c r="F8" s="348"/>
      <c r="G8" s="348"/>
      <c r="H8" s="348"/>
      <c r="I8" s="349"/>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356" t="s">
        <v>161</v>
      </c>
      <c r="AO8" s="357"/>
      <c r="AP8" s="357"/>
      <c r="AQ8" s="357"/>
      <c r="AR8" s="357"/>
      <c r="AS8" s="358"/>
      <c r="AT8" s="365" t="s">
        <v>354</v>
      </c>
      <c r="AU8" s="365"/>
    </row>
    <row r="9" spans="2:47" ht="15.75">
      <c r="B9" s="345"/>
      <c r="C9" s="345"/>
      <c r="D9" s="346"/>
      <c r="E9" s="350"/>
      <c r="F9" s="351"/>
      <c r="G9" s="351"/>
      <c r="H9" s="351"/>
      <c r="I9" s="352"/>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359"/>
      <c r="AO9" s="360"/>
      <c r="AP9" s="360"/>
      <c r="AQ9" s="360"/>
      <c r="AR9" s="360"/>
      <c r="AS9" s="361"/>
      <c r="AT9" s="365"/>
      <c r="AU9" s="365"/>
    </row>
    <row r="10" spans="2:47" ht="15.75">
      <c r="B10" s="345"/>
      <c r="C10" s="345"/>
      <c r="D10" s="346"/>
      <c r="E10" s="350"/>
      <c r="F10" s="351"/>
      <c r="G10" s="351"/>
      <c r="H10" s="351"/>
      <c r="I10" s="352"/>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359"/>
      <c r="AO10" s="360"/>
      <c r="AP10" s="360"/>
      <c r="AQ10" s="360"/>
      <c r="AR10" s="360"/>
      <c r="AS10" s="361"/>
      <c r="AT10" s="365"/>
      <c r="AU10" s="365"/>
    </row>
    <row r="11" spans="2:47" ht="15.75">
      <c r="B11" s="345"/>
      <c r="C11" s="345"/>
      <c r="D11" s="346"/>
      <c r="E11" s="350"/>
      <c r="F11" s="351"/>
      <c r="G11" s="351"/>
      <c r="H11" s="351"/>
      <c r="I11" s="352"/>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359"/>
      <c r="AO11" s="360"/>
      <c r="AP11" s="360"/>
      <c r="AQ11" s="360"/>
      <c r="AR11" s="360"/>
      <c r="AS11" s="361"/>
      <c r="AT11" s="365"/>
      <c r="AU11" s="365"/>
    </row>
    <row r="12" spans="2:47" ht="15.75">
      <c r="B12" s="345"/>
      <c r="C12" s="345"/>
      <c r="D12" s="346"/>
      <c r="E12" s="350"/>
      <c r="F12" s="351"/>
      <c r="G12" s="351"/>
      <c r="H12" s="351"/>
      <c r="I12" s="352"/>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359"/>
      <c r="AO12" s="360"/>
      <c r="AP12" s="360"/>
      <c r="AQ12" s="360"/>
      <c r="AR12" s="360"/>
      <c r="AS12" s="361"/>
      <c r="AT12" s="365"/>
      <c r="AU12" s="365"/>
    </row>
    <row r="13" spans="2:47" ht="15.75">
      <c r="B13" s="345"/>
      <c r="C13" s="345"/>
      <c r="D13" s="346"/>
      <c r="E13" s="350"/>
      <c r="F13" s="351"/>
      <c r="G13" s="351"/>
      <c r="H13" s="351"/>
      <c r="I13" s="352"/>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359"/>
      <c r="AO13" s="360"/>
      <c r="AP13" s="360"/>
      <c r="AQ13" s="360"/>
      <c r="AR13" s="360"/>
      <c r="AS13" s="361"/>
      <c r="AT13" s="365"/>
      <c r="AU13" s="365"/>
    </row>
    <row r="14" spans="2:47" ht="5.25" customHeight="1" thickBot="1">
      <c r="B14" s="345"/>
      <c r="C14" s="345"/>
      <c r="D14" s="346"/>
      <c r="E14" s="350"/>
      <c r="F14" s="351"/>
      <c r="G14" s="351"/>
      <c r="H14" s="351"/>
      <c r="I14" s="352"/>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359"/>
      <c r="AO14" s="360"/>
      <c r="AP14" s="360"/>
      <c r="AQ14" s="360"/>
      <c r="AR14" s="360"/>
      <c r="AS14" s="361"/>
      <c r="AT14" s="365"/>
      <c r="AU14" s="365"/>
    </row>
    <row r="15" spans="2:47" ht="16.5" hidden="1" thickBot="1">
      <c r="B15" s="345"/>
      <c r="C15" s="345"/>
      <c r="D15" s="346"/>
      <c r="E15" s="350"/>
      <c r="F15" s="351"/>
      <c r="G15" s="351"/>
      <c r="H15" s="351"/>
      <c r="I15" s="352"/>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359"/>
      <c r="AO15" s="360"/>
      <c r="AP15" s="360"/>
      <c r="AQ15" s="360"/>
      <c r="AR15" s="360"/>
      <c r="AS15" s="361"/>
      <c r="AT15" s="36"/>
      <c r="AU15" s="36"/>
    </row>
    <row r="16" spans="2:47" ht="16.5" hidden="1" thickBot="1">
      <c r="B16" s="345"/>
      <c r="C16" s="345"/>
      <c r="D16" s="346"/>
      <c r="E16" s="350"/>
      <c r="F16" s="351"/>
      <c r="G16" s="351"/>
      <c r="H16" s="351"/>
      <c r="I16" s="352"/>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359"/>
      <c r="AO16" s="360"/>
      <c r="AP16" s="360"/>
      <c r="AQ16" s="360"/>
      <c r="AR16" s="360"/>
      <c r="AS16" s="361"/>
      <c r="AT16" s="36"/>
      <c r="AU16" s="36"/>
    </row>
    <row r="17" spans="2:47" ht="16.5" hidden="1" thickBot="1">
      <c r="B17" s="345"/>
      <c r="C17" s="345"/>
      <c r="D17" s="346"/>
      <c r="E17" s="353"/>
      <c r="F17" s="354"/>
      <c r="G17" s="354"/>
      <c r="H17" s="354"/>
      <c r="I17" s="355"/>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362"/>
      <c r="AO17" s="363"/>
      <c r="AP17" s="363"/>
      <c r="AQ17" s="363"/>
      <c r="AR17" s="363"/>
      <c r="AS17" s="364"/>
      <c r="AT17" s="36"/>
      <c r="AU17" s="36"/>
    </row>
    <row r="18" spans="2:47" ht="15.75" customHeight="1">
      <c r="B18" s="345"/>
      <c r="C18" s="345"/>
      <c r="D18" s="346"/>
      <c r="E18" s="347" t="s">
        <v>162</v>
      </c>
      <c r="F18" s="348"/>
      <c r="G18" s="348"/>
      <c r="H18" s="348"/>
      <c r="I18" s="348"/>
      <c r="J18" s="220" t="s">
        <v>352</v>
      </c>
      <c r="K18" s="221" t="s">
        <v>352</v>
      </c>
      <c r="L18" s="221" t="s">
        <v>352</v>
      </c>
      <c r="M18" s="221" t="s">
        <v>352</v>
      </c>
      <c r="N18" s="221" t="s">
        <v>352</v>
      </c>
      <c r="O18" s="222" t="s">
        <v>352</v>
      </c>
      <c r="P18" s="220" t="s">
        <v>352</v>
      </c>
      <c r="Q18" s="221"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367" t="s">
        <v>163</v>
      </c>
      <c r="AO18" s="368"/>
      <c r="AP18" s="368"/>
      <c r="AQ18" s="368"/>
      <c r="AR18" s="368"/>
      <c r="AS18" s="368"/>
      <c r="AT18" s="373" t="s">
        <v>353</v>
      </c>
      <c r="AU18" s="374"/>
    </row>
    <row r="19" spans="2:47" ht="15.75" customHeight="1">
      <c r="B19" s="345"/>
      <c r="C19" s="345"/>
      <c r="D19" s="346"/>
      <c r="E19" s="366"/>
      <c r="F19" s="351"/>
      <c r="G19" s="351"/>
      <c r="H19" s="351"/>
      <c r="I19" s="351"/>
      <c r="J19" s="223" t="s">
        <v>352</v>
      </c>
      <c r="K19" s="224" t="s">
        <v>352</v>
      </c>
      <c r="L19" s="224" t="s">
        <v>352</v>
      </c>
      <c r="M19" s="224" t="s">
        <v>352</v>
      </c>
      <c r="N19" s="224" t="s">
        <v>352</v>
      </c>
      <c r="O19" s="225" t="s">
        <v>352</v>
      </c>
      <c r="P19" s="223" t="s">
        <v>352</v>
      </c>
      <c r="Q19" s="224"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369"/>
      <c r="AO19" s="370"/>
      <c r="AP19" s="370"/>
      <c r="AQ19" s="370"/>
      <c r="AR19" s="370"/>
      <c r="AS19" s="370"/>
      <c r="AT19" s="375"/>
      <c r="AU19" s="376"/>
    </row>
    <row r="20" spans="2:47" ht="15.75" customHeight="1">
      <c r="B20" s="345"/>
      <c r="C20" s="345"/>
      <c r="D20" s="346"/>
      <c r="E20" s="350"/>
      <c r="F20" s="351"/>
      <c r="G20" s="351"/>
      <c r="H20" s="351"/>
      <c r="I20" s="351"/>
      <c r="J20" s="223" t="s">
        <v>352</v>
      </c>
      <c r="K20" s="224" t="s">
        <v>352</v>
      </c>
      <c r="L20" s="224" t="s">
        <v>352</v>
      </c>
      <c r="M20" s="224" t="s">
        <v>352</v>
      </c>
      <c r="N20" s="224" t="s">
        <v>352</v>
      </c>
      <c r="O20" s="225" t="s">
        <v>352</v>
      </c>
      <c r="P20" s="223" t="s">
        <v>352</v>
      </c>
      <c r="Q20" s="224"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369"/>
      <c r="AO20" s="370"/>
      <c r="AP20" s="370"/>
      <c r="AQ20" s="370"/>
      <c r="AR20" s="370"/>
      <c r="AS20" s="370"/>
      <c r="AT20" s="375"/>
      <c r="AU20" s="376"/>
    </row>
    <row r="21" spans="2:47" ht="15.75" customHeight="1">
      <c r="B21" s="345"/>
      <c r="C21" s="345"/>
      <c r="D21" s="346"/>
      <c r="E21" s="350"/>
      <c r="F21" s="351"/>
      <c r="G21" s="351"/>
      <c r="H21" s="351"/>
      <c r="I21" s="351"/>
      <c r="J21" s="223" t="s">
        <v>352</v>
      </c>
      <c r="K21" s="224" t="s">
        <v>352</v>
      </c>
      <c r="L21" s="224" t="s">
        <v>352</v>
      </c>
      <c r="M21" s="224" t="s">
        <v>352</v>
      </c>
      <c r="N21" s="224" t="s">
        <v>352</v>
      </c>
      <c r="O21" s="225" t="s">
        <v>352</v>
      </c>
      <c r="P21" s="223" t="s">
        <v>352</v>
      </c>
      <c r="Q21" s="224"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369"/>
      <c r="AO21" s="370"/>
      <c r="AP21" s="370"/>
      <c r="AQ21" s="370"/>
      <c r="AR21" s="370"/>
      <c r="AS21" s="370"/>
      <c r="AT21" s="375"/>
      <c r="AU21" s="376"/>
    </row>
    <row r="22" spans="2:47" ht="15.75" customHeight="1">
      <c r="B22" s="345"/>
      <c r="C22" s="345"/>
      <c r="D22" s="346"/>
      <c r="E22" s="350"/>
      <c r="F22" s="351"/>
      <c r="G22" s="351"/>
      <c r="H22" s="351"/>
      <c r="I22" s="351"/>
      <c r="J22" s="223" t="s">
        <v>352</v>
      </c>
      <c r="K22" s="224" t="s">
        <v>352</v>
      </c>
      <c r="L22" s="224" t="s">
        <v>352</v>
      </c>
      <c r="M22" s="224" t="s">
        <v>352</v>
      </c>
      <c r="N22" s="224" t="s">
        <v>352</v>
      </c>
      <c r="O22" s="225" t="s">
        <v>352</v>
      </c>
      <c r="P22" s="223" t="s">
        <v>352</v>
      </c>
      <c r="Q22" s="224"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369"/>
      <c r="AO22" s="370"/>
      <c r="AP22" s="370"/>
      <c r="AQ22" s="370"/>
      <c r="AR22" s="370"/>
      <c r="AS22" s="370"/>
      <c r="AT22" s="375"/>
      <c r="AU22" s="376"/>
    </row>
    <row r="23" spans="2:47" ht="0.75" customHeight="1">
      <c r="B23" s="345"/>
      <c r="C23" s="345"/>
      <c r="D23" s="346"/>
      <c r="E23" s="350"/>
      <c r="F23" s="351"/>
      <c r="G23" s="351"/>
      <c r="H23" s="351"/>
      <c r="I23" s="351"/>
      <c r="J23" s="223" t="s">
        <v>352</v>
      </c>
      <c r="K23" s="224" t="s">
        <v>352</v>
      </c>
      <c r="L23" s="224" t="s">
        <v>352</v>
      </c>
      <c r="M23" s="224" t="s">
        <v>352</v>
      </c>
      <c r="N23" s="224" t="s">
        <v>352</v>
      </c>
      <c r="O23" s="225" t="s">
        <v>352</v>
      </c>
      <c r="P23" s="223" t="s">
        <v>352</v>
      </c>
      <c r="Q23" s="224"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369"/>
      <c r="AO23" s="370"/>
      <c r="AP23" s="370"/>
      <c r="AQ23" s="370"/>
      <c r="AR23" s="370"/>
      <c r="AS23" s="370"/>
      <c r="AT23" s="375"/>
      <c r="AU23" s="376"/>
    </row>
    <row r="24" spans="2:47" ht="15.75" hidden="1" customHeight="1">
      <c r="B24" s="345"/>
      <c r="C24" s="345"/>
      <c r="D24" s="346"/>
      <c r="E24" s="350"/>
      <c r="F24" s="351"/>
      <c r="G24" s="351"/>
      <c r="H24" s="351"/>
      <c r="I24" s="351"/>
      <c r="J24" s="223" t="s">
        <v>352</v>
      </c>
      <c r="K24" s="224" t="s">
        <v>352</v>
      </c>
      <c r="L24" s="224" t="s">
        <v>352</v>
      </c>
      <c r="M24" s="224" t="s">
        <v>352</v>
      </c>
      <c r="N24" s="224" t="s">
        <v>352</v>
      </c>
      <c r="O24" s="225" t="s">
        <v>352</v>
      </c>
      <c r="P24" s="223" t="s">
        <v>352</v>
      </c>
      <c r="Q24" s="224"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369"/>
      <c r="AO24" s="370"/>
      <c r="AP24" s="370"/>
      <c r="AQ24" s="370"/>
      <c r="AR24" s="370"/>
      <c r="AS24" s="370"/>
      <c r="AT24" s="375"/>
      <c r="AU24" s="376"/>
    </row>
    <row r="25" spans="2:47" ht="15.75" hidden="1" customHeight="1" thickBot="1">
      <c r="B25" s="345"/>
      <c r="C25" s="345"/>
      <c r="D25" s="346"/>
      <c r="E25" s="350"/>
      <c r="F25" s="351"/>
      <c r="G25" s="351"/>
      <c r="H25" s="351"/>
      <c r="I25" s="351"/>
      <c r="J25" s="223" t="s">
        <v>352</v>
      </c>
      <c r="K25" s="224" t="s">
        <v>352</v>
      </c>
      <c r="L25" s="224" t="s">
        <v>352</v>
      </c>
      <c r="M25" s="224" t="s">
        <v>352</v>
      </c>
      <c r="N25" s="224" t="s">
        <v>352</v>
      </c>
      <c r="O25" s="225" t="s">
        <v>352</v>
      </c>
      <c r="P25" s="223" t="s">
        <v>352</v>
      </c>
      <c r="Q25" s="224"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369"/>
      <c r="AO25" s="370"/>
      <c r="AP25" s="370"/>
      <c r="AQ25" s="370"/>
      <c r="AR25" s="370"/>
      <c r="AS25" s="370"/>
      <c r="AT25" s="375"/>
      <c r="AU25" s="376"/>
    </row>
    <row r="26" spans="2:47" ht="15.75" hidden="1" customHeight="1" thickBot="1">
      <c r="B26" s="345"/>
      <c r="C26" s="345"/>
      <c r="D26" s="346"/>
      <c r="E26" s="350"/>
      <c r="F26" s="351"/>
      <c r="G26" s="351"/>
      <c r="H26" s="351"/>
      <c r="I26" s="351"/>
      <c r="J26" s="223" t="s">
        <v>352</v>
      </c>
      <c r="K26" s="224" t="s">
        <v>352</v>
      </c>
      <c r="L26" s="224" t="s">
        <v>352</v>
      </c>
      <c r="M26" s="224" t="s">
        <v>352</v>
      </c>
      <c r="N26" s="224" t="s">
        <v>352</v>
      </c>
      <c r="O26" s="225" t="s">
        <v>352</v>
      </c>
      <c r="P26" s="223" t="s">
        <v>352</v>
      </c>
      <c r="Q26" s="224"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369"/>
      <c r="AO26" s="370"/>
      <c r="AP26" s="370"/>
      <c r="AQ26" s="370"/>
      <c r="AR26" s="370"/>
      <c r="AS26" s="370"/>
      <c r="AT26" s="375"/>
      <c r="AU26" s="376"/>
    </row>
    <row r="27" spans="2:47" ht="21" customHeight="1" thickBot="1">
      <c r="B27" s="345"/>
      <c r="C27" s="345"/>
      <c r="D27" s="346"/>
      <c r="E27" s="353"/>
      <c r="F27" s="354"/>
      <c r="G27" s="354"/>
      <c r="H27" s="354"/>
      <c r="I27" s="354"/>
      <c r="J27" s="226" t="s">
        <v>352</v>
      </c>
      <c r="K27" s="227" t="s">
        <v>352</v>
      </c>
      <c r="L27" s="227" t="s">
        <v>352</v>
      </c>
      <c r="M27" s="227" t="s">
        <v>352</v>
      </c>
      <c r="N27" s="227" t="s">
        <v>352</v>
      </c>
      <c r="O27" s="228" t="s">
        <v>352</v>
      </c>
      <c r="P27" s="226" t="s">
        <v>352</v>
      </c>
      <c r="Q27" s="227"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371"/>
      <c r="AO27" s="372"/>
      <c r="AP27" s="372"/>
      <c r="AQ27" s="372"/>
      <c r="AR27" s="372"/>
      <c r="AS27" s="372"/>
      <c r="AT27" s="377"/>
      <c r="AU27" s="378"/>
    </row>
    <row r="28" spans="2:47" ht="15.75" customHeight="1">
      <c r="B28" s="345"/>
      <c r="C28" s="345"/>
      <c r="D28" s="346"/>
      <c r="E28" s="347" t="s">
        <v>164</v>
      </c>
      <c r="F28" s="348"/>
      <c r="G28" s="348"/>
      <c r="H28" s="348"/>
      <c r="I28" s="349"/>
      <c r="J28" s="220" t="s">
        <v>352</v>
      </c>
      <c r="K28" s="221" t="s">
        <v>352</v>
      </c>
      <c r="L28" s="221" t="s">
        <v>352</v>
      </c>
      <c r="M28" s="221" t="s">
        <v>352</v>
      </c>
      <c r="N28" s="221" t="s">
        <v>352</v>
      </c>
      <c r="O28" s="222" t="s">
        <v>352</v>
      </c>
      <c r="P28" s="220" t="s">
        <v>352</v>
      </c>
      <c r="Q28" s="221" t="s">
        <v>352</v>
      </c>
      <c r="R28" s="221" t="s">
        <v>352</v>
      </c>
      <c r="S28" s="221" t="s">
        <v>352</v>
      </c>
      <c r="T28" s="221" t="s">
        <v>352</v>
      </c>
      <c r="U28" s="222" t="s">
        <v>352</v>
      </c>
      <c r="V28" s="220" t="s">
        <v>352</v>
      </c>
      <c r="W28" s="221"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380" t="s">
        <v>127</v>
      </c>
      <c r="AO28" s="381"/>
      <c r="AP28" s="381"/>
      <c r="AQ28" s="381"/>
      <c r="AR28" s="381"/>
      <c r="AS28" s="381"/>
      <c r="AT28" s="365" t="s">
        <v>375</v>
      </c>
      <c r="AU28" s="365"/>
    </row>
    <row r="29" spans="2:47" ht="15.75">
      <c r="B29" s="345"/>
      <c r="C29" s="345"/>
      <c r="D29" s="346"/>
      <c r="E29" s="366"/>
      <c r="F29" s="351"/>
      <c r="G29" s="351"/>
      <c r="H29" s="351"/>
      <c r="I29" s="352"/>
      <c r="J29" s="223" t="s">
        <v>352</v>
      </c>
      <c r="K29" s="224" t="s">
        <v>352</v>
      </c>
      <c r="L29" s="224" t="s">
        <v>352</v>
      </c>
      <c r="M29" s="224" t="s">
        <v>352</v>
      </c>
      <c r="N29" s="224" t="s">
        <v>352</v>
      </c>
      <c r="O29" s="225" t="s">
        <v>352</v>
      </c>
      <c r="P29" s="223" t="s">
        <v>352</v>
      </c>
      <c r="Q29" s="224" t="s">
        <v>352</v>
      </c>
      <c r="R29" s="224" t="s">
        <v>352</v>
      </c>
      <c r="S29" s="224" t="s">
        <v>352</v>
      </c>
      <c r="T29" s="224" t="s">
        <v>352</v>
      </c>
      <c r="U29" s="225" t="s">
        <v>352</v>
      </c>
      <c r="V29" s="223" t="s">
        <v>352</v>
      </c>
      <c r="W29" s="224"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382"/>
      <c r="AO29" s="383"/>
      <c r="AP29" s="383"/>
      <c r="AQ29" s="383"/>
      <c r="AR29" s="383"/>
      <c r="AS29" s="383"/>
      <c r="AT29" s="365"/>
      <c r="AU29" s="365"/>
    </row>
    <row r="30" spans="2:47" ht="15.75">
      <c r="B30" s="345"/>
      <c r="C30" s="345"/>
      <c r="D30" s="346"/>
      <c r="E30" s="350"/>
      <c r="F30" s="351"/>
      <c r="G30" s="351"/>
      <c r="H30" s="351"/>
      <c r="I30" s="352"/>
      <c r="J30" s="223" t="s">
        <v>352</v>
      </c>
      <c r="K30" s="224" t="s">
        <v>352</v>
      </c>
      <c r="L30" s="224" t="s">
        <v>352</v>
      </c>
      <c r="M30" s="224" t="s">
        <v>352</v>
      </c>
      <c r="N30" s="224" t="s">
        <v>352</v>
      </c>
      <c r="O30" s="225" t="s">
        <v>352</v>
      </c>
      <c r="P30" s="223" t="s">
        <v>352</v>
      </c>
      <c r="Q30" s="224" t="s">
        <v>352</v>
      </c>
      <c r="R30" s="224" t="s">
        <v>352</v>
      </c>
      <c r="S30" s="224" t="s">
        <v>352</v>
      </c>
      <c r="T30" s="224" t="s">
        <v>352</v>
      </c>
      <c r="U30" s="225" t="s">
        <v>352</v>
      </c>
      <c r="V30" s="223" t="s">
        <v>352</v>
      </c>
      <c r="W30" s="224"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382"/>
      <c r="AO30" s="383"/>
      <c r="AP30" s="383"/>
      <c r="AQ30" s="383"/>
      <c r="AR30" s="383"/>
      <c r="AS30" s="383"/>
      <c r="AT30" s="365"/>
      <c r="AU30" s="365"/>
    </row>
    <row r="31" spans="2:47" ht="15.75">
      <c r="B31" s="345"/>
      <c r="C31" s="345"/>
      <c r="D31" s="346"/>
      <c r="E31" s="350"/>
      <c r="F31" s="351"/>
      <c r="G31" s="351"/>
      <c r="H31" s="351"/>
      <c r="I31" s="352"/>
      <c r="J31" s="223" t="s">
        <v>352</v>
      </c>
      <c r="K31" s="224" t="s">
        <v>352</v>
      </c>
      <c r="L31" s="224" t="s">
        <v>352</v>
      </c>
      <c r="M31" s="224" t="s">
        <v>352</v>
      </c>
      <c r="N31" s="224" t="s">
        <v>352</v>
      </c>
      <c r="O31" s="225" t="s">
        <v>352</v>
      </c>
      <c r="P31" s="223" t="s">
        <v>352</v>
      </c>
      <c r="Q31" s="224" t="s">
        <v>352</v>
      </c>
      <c r="R31" s="224" t="s">
        <v>352</v>
      </c>
      <c r="S31" s="224" t="s">
        <v>352</v>
      </c>
      <c r="T31" s="224" t="s">
        <v>352</v>
      </c>
      <c r="U31" s="225" t="s">
        <v>352</v>
      </c>
      <c r="V31" s="223" t="s">
        <v>352</v>
      </c>
      <c r="W31" s="224"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382"/>
      <c r="AO31" s="383"/>
      <c r="AP31" s="383"/>
      <c r="AQ31" s="383"/>
      <c r="AR31" s="383"/>
      <c r="AS31" s="383"/>
      <c r="AT31" s="365"/>
      <c r="AU31" s="365"/>
    </row>
    <row r="32" spans="2:47" ht="15.75">
      <c r="B32" s="345"/>
      <c r="C32" s="345"/>
      <c r="D32" s="346"/>
      <c r="E32" s="350"/>
      <c r="F32" s="351"/>
      <c r="G32" s="351"/>
      <c r="H32" s="351"/>
      <c r="I32" s="352"/>
      <c r="J32" s="223" t="s">
        <v>352</v>
      </c>
      <c r="K32" s="224" t="s">
        <v>352</v>
      </c>
      <c r="L32" s="224" t="s">
        <v>352</v>
      </c>
      <c r="M32" s="224" t="s">
        <v>352</v>
      </c>
      <c r="N32" s="224" t="s">
        <v>352</v>
      </c>
      <c r="O32" s="225" t="s">
        <v>352</v>
      </c>
      <c r="P32" s="223" t="s">
        <v>352</v>
      </c>
      <c r="Q32" s="224" t="s">
        <v>352</v>
      </c>
      <c r="R32" s="224" t="s">
        <v>352</v>
      </c>
      <c r="S32" s="224" t="s">
        <v>352</v>
      </c>
      <c r="T32" s="224" t="s">
        <v>352</v>
      </c>
      <c r="U32" s="225" t="s">
        <v>352</v>
      </c>
      <c r="V32" s="223" t="s">
        <v>352</v>
      </c>
      <c r="W32" s="224"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382"/>
      <c r="AO32" s="383"/>
      <c r="AP32" s="383"/>
      <c r="AQ32" s="383"/>
      <c r="AR32" s="383"/>
      <c r="AS32" s="383"/>
      <c r="AT32" s="365"/>
      <c r="AU32" s="365"/>
    </row>
    <row r="33" spans="2:47" ht="15.75">
      <c r="B33" s="345"/>
      <c r="C33" s="345"/>
      <c r="D33" s="346"/>
      <c r="E33" s="350"/>
      <c r="F33" s="351"/>
      <c r="G33" s="351"/>
      <c r="H33" s="351"/>
      <c r="I33" s="352"/>
      <c r="J33" s="223" t="s">
        <v>352</v>
      </c>
      <c r="K33" s="224" t="s">
        <v>352</v>
      </c>
      <c r="L33" s="224" t="s">
        <v>352</v>
      </c>
      <c r="M33" s="224" t="s">
        <v>352</v>
      </c>
      <c r="N33" s="224" t="s">
        <v>352</v>
      </c>
      <c r="O33" s="225" t="s">
        <v>352</v>
      </c>
      <c r="P33" s="223" t="s">
        <v>352</v>
      </c>
      <c r="Q33" s="224" t="s">
        <v>352</v>
      </c>
      <c r="R33" s="224" t="s">
        <v>352</v>
      </c>
      <c r="S33" s="224" t="s">
        <v>352</v>
      </c>
      <c r="T33" s="224" t="s">
        <v>352</v>
      </c>
      <c r="U33" s="225" t="s">
        <v>352</v>
      </c>
      <c r="V33" s="223" t="s">
        <v>352</v>
      </c>
      <c r="W33" s="224"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382"/>
      <c r="AO33" s="383"/>
      <c r="AP33" s="383"/>
      <c r="AQ33" s="383"/>
      <c r="AR33" s="383"/>
      <c r="AS33" s="383"/>
      <c r="AT33" s="365"/>
      <c r="AU33" s="365"/>
    </row>
    <row r="34" spans="2:47" ht="15.75">
      <c r="B34" s="345"/>
      <c r="C34" s="345"/>
      <c r="D34" s="346"/>
      <c r="E34" s="350"/>
      <c r="F34" s="351"/>
      <c r="G34" s="351"/>
      <c r="H34" s="351"/>
      <c r="I34" s="352"/>
      <c r="J34" s="223" t="s">
        <v>352</v>
      </c>
      <c r="K34" s="224" t="s">
        <v>352</v>
      </c>
      <c r="L34" s="224" t="s">
        <v>352</v>
      </c>
      <c r="M34" s="224" t="s">
        <v>352</v>
      </c>
      <c r="N34" s="224" t="s">
        <v>352</v>
      </c>
      <c r="O34" s="225" t="s">
        <v>352</v>
      </c>
      <c r="P34" s="223" t="s">
        <v>352</v>
      </c>
      <c r="Q34" s="224" t="s">
        <v>352</v>
      </c>
      <c r="R34" s="224" t="s">
        <v>352</v>
      </c>
      <c r="S34" s="224" t="s">
        <v>352</v>
      </c>
      <c r="T34" s="224" t="s">
        <v>352</v>
      </c>
      <c r="U34" s="225" t="s">
        <v>352</v>
      </c>
      <c r="V34" s="223" t="s">
        <v>352</v>
      </c>
      <c r="W34" s="224"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382"/>
      <c r="AO34" s="383"/>
      <c r="AP34" s="383"/>
      <c r="AQ34" s="383"/>
      <c r="AR34" s="383"/>
      <c r="AS34" s="383"/>
      <c r="AT34" s="365"/>
      <c r="AU34" s="365"/>
    </row>
    <row r="35" spans="2:47" ht="6" customHeight="1" thickBot="1">
      <c r="B35" s="345"/>
      <c r="C35" s="345"/>
      <c r="D35" s="346"/>
      <c r="E35" s="350"/>
      <c r="F35" s="351"/>
      <c r="G35" s="351"/>
      <c r="H35" s="351"/>
      <c r="I35" s="352"/>
      <c r="J35" s="223" t="s">
        <v>352</v>
      </c>
      <c r="K35" s="224" t="s">
        <v>352</v>
      </c>
      <c r="L35" s="224" t="s">
        <v>352</v>
      </c>
      <c r="M35" s="224" t="s">
        <v>352</v>
      </c>
      <c r="N35" s="224" t="s">
        <v>352</v>
      </c>
      <c r="O35" s="225" t="s">
        <v>352</v>
      </c>
      <c r="P35" s="223" t="s">
        <v>352</v>
      </c>
      <c r="Q35" s="224" t="s">
        <v>352</v>
      </c>
      <c r="R35" s="224" t="s">
        <v>352</v>
      </c>
      <c r="S35" s="224" t="s">
        <v>352</v>
      </c>
      <c r="T35" s="224" t="s">
        <v>352</v>
      </c>
      <c r="U35" s="225" t="s">
        <v>352</v>
      </c>
      <c r="V35" s="223" t="s">
        <v>352</v>
      </c>
      <c r="W35" s="224"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382"/>
      <c r="AO35" s="383"/>
      <c r="AP35" s="383"/>
      <c r="AQ35" s="383"/>
      <c r="AR35" s="383"/>
      <c r="AS35" s="383"/>
      <c r="AT35" s="365"/>
      <c r="AU35" s="365"/>
    </row>
    <row r="36" spans="2:47" ht="16.5" hidden="1" thickBot="1">
      <c r="B36" s="345"/>
      <c r="C36" s="345"/>
      <c r="D36" s="346"/>
      <c r="E36" s="350"/>
      <c r="F36" s="351"/>
      <c r="G36" s="351"/>
      <c r="H36" s="351"/>
      <c r="I36" s="352"/>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382"/>
      <c r="AO36" s="383"/>
      <c r="AP36" s="383"/>
      <c r="AQ36" s="383"/>
      <c r="AR36" s="383"/>
      <c r="AS36" s="384"/>
      <c r="AT36" s="36"/>
      <c r="AU36" s="36"/>
    </row>
    <row r="37" spans="2:47" ht="16.5" hidden="1" thickBot="1">
      <c r="B37" s="345"/>
      <c r="C37" s="345"/>
      <c r="D37" s="346"/>
      <c r="E37" s="353"/>
      <c r="F37" s="354"/>
      <c r="G37" s="354"/>
      <c r="H37" s="354"/>
      <c r="I37" s="355"/>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385"/>
      <c r="AO37" s="386"/>
      <c r="AP37" s="386"/>
      <c r="AQ37" s="386"/>
      <c r="AR37" s="386"/>
      <c r="AS37" s="387"/>
      <c r="AT37" s="36"/>
      <c r="AU37" s="36"/>
    </row>
    <row r="38" spans="2:47" ht="15.75">
      <c r="B38" s="345"/>
      <c r="C38" s="345"/>
      <c r="D38" s="346"/>
      <c r="E38" s="347" t="s">
        <v>165</v>
      </c>
      <c r="F38" s="348"/>
      <c r="G38" s="348"/>
      <c r="H38" s="348"/>
      <c r="I38" s="348"/>
      <c r="J38" s="73" t="s">
        <v>352</v>
      </c>
      <c r="K38" s="74" t="s">
        <v>352</v>
      </c>
      <c r="L38" s="74" t="s">
        <v>352</v>
      </c>
      <c r="M38" s="74" t="s">
        <v>352</v>
      </c>
      <c r="N38" s="74" t="s">
        <v>352</v>
      </c>
      <c r="O38" s="75" t="s">
        <v>352</v>
      </c>
      <c r="P38" s="220" t="s">
        <v>352</v>
      </c>
      <c r="Q38" s="221" t="s">
        <v>352</v>
      </c>
      <c r="R38" s="221" t="s">
        <v>352</v>
      </c>
      <c r="S38" s="221" t="s">
        <v>352</v>
      </c>
      <c r="T38" s="221" t="s">
        <v>352</v>
      </c>
      <c r="U38" s="222" t="s">
        <v>352</v>
      </c>
      <c r="V38" s="220"/>
      <c r="W38" s="221"/>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388" t="s">
        <v>166</v>
      </c>
      <c r="AO38" s="389"/>
      <c r="AP38" s="389"/>
      <c r="AQ38" s="389"/>
      <c r="AR38" s="389"/>
      <c r="AS38" s="389"/>
      <c r="AT38" s="365" t="s">
        <v>374</v>
      </c>
      <c r="AU38" s="396"/>
    </row>
    <row r="39" spans="2:47" ht="15.75">
      <c r="B39" s="345"/>
      <c r="C39" s="345"/>
      <c r="D39" s="346"/>
      <c r="E39" s="366"/>
      <c r="F39" s="351"/>
      <c r="G39" s="351"/>
      <c r="H39" s="351"/>
      <c r="I39" s="351"/>
      <c r="J39" s="76" t="s">
        <v>352</v>
      </c>
      <c r="K39" s="77" t="s">
        <v>352</v>
      </c>
      <c r="L39" s="77" t="s">
        <v>352</v>
      </c>
      <c r="M39" s="77" t="s">
        <v>352</v>
      </c>
      <c r="N39" s="77" t="s">
        <v>352</v>
      </c>
      <c r="O39" s="78" t="s">
        <v>352</v>
      </c>
      <c r="P39" s="223" t="s">
        <v>352</v>
      </c>
      <c r="Q39" s="224" t="s">
        <v>352</v>
      </c>
      <c r="R39" s="224" t="s">
        <v>352</v>
      </c>
      <c r="S39" s="224" t="s">
        <v>352</v>
      </c>
      <c r="T39" s="224" t="s">
        <v>352</v>
      </c>
      <c r="U39" s="225" t="s">
        <v>352</v>
      </c>
      <c r="V39" s="223" t="s">
        <v>352</v>
      </c>
      <c r="W39" s="224"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390"/>
      <c r="AO39" s="391"/>
      <c r="AP39" s="391"/>
      <c r="AQ39" s="391"/>
      <c r="AR39" s="391"/>
      <c r="AS39" s="391"/>
      <c r="AT39" s="396"/>
      <c r="AU39" s="396"/>
    </row>
    <row r="40" spans="2:47" ht="15.75">
      <c r="B40" s="345"/>
      <c r="C40" s="345"/>
      <c r="D40" s="346"/>
      <c r="E40" s="350"/>
      <c r="F40" s="351"/>
      <c r="G40" s="351"/>
      <c r="H40" s="351"/>
      <c r="I40" s="351"/>
      <c r="J40" s="76" t="s">
        <v>352</v>
      </c>
      <c r="K40" s="77" t="s">
        <v>352</v>
      </c>
      <c r="L40" s="77" t="s">
        <v>352</v>
      </c>
      <c r="M40" s="77" t="s">
        <v>352</v>
      </c>
      <c r="N40" s="77" t="s">
        <v>352</v>
      </c>
      <c r="O40" s="78" t="s">
        <v>352</v>
      </c>
      <c r="P40" s="223" t="s">
        <v>352</v>
      </c>
      <c r="Q40" s="224" t="s">
        <v>352</v>
      </c>
      <c r="R40" s="224" t="s">
        <v>352</v>
      </c>
      <c r="S40" s="224" t="s">
        <v>352</v>
      </c>
      <c r="T40" s="224" t="s">
        <v>352</v>
      </c>
      <c r="U40" s="225" t="s">
        <v>352</v>
      </c>
      <c r="V40" s="223" t="s">
        <v>352</v>
      </c>
      <c r="W40" s="224"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390"/>
      <c r="AO40" s="391"/>
      <c r="AP40" s="391"/>
      <c r="AQ40" s="391"/>
      <c r="AR40" s="391"/>
      <c r="AS40" s="391"/>
      <c r="AT40" s="396"/>
      <c r="AU40" s="396"/>
    </row>
    <row r="41" spans="2:47" ht="15.75">
      <c r="B41" s="345"/>
      <c r="C41" s="345"/>
      <c r="D41" s="346"/>
      <c r="E41" s="350"/>
      <c r="F41" s="351"/>
      <c r="G41" s="351"/>
      <c r="H41" s="351"/>
      <c r="I41" s="351"/>
      <c r="J41" s="76" t="s">
        <v>352</v>
      </c>
      <c r="K41" s="77" t="s">
        <v>352</v>
      </c>
      <c r="L41" s="77" t="s">
        <v>352</v>
      </c>
      <c r="M41" s="77" t="s">
        <v>352</v>
      </c>
      <c r="N41" s="77" t="s">
        <v>352</v>
      </c>
      <c r="O41" s="78" t="s">
        <v>352</v>
      </c>
      <c r="P41" s="223" t="s">
        <v>352</v>
      </c>
      <c r="Q41" s="224" t="s">
        <v>352</v>
      </c>
      <c r="R41" s="224" t="s">
        <v>352</v>
      </c>
      <c r="S41" s="224" t="s">
        <v>352</v>
      </c>
      <c r="T41" s="224" t="s">
        <v>352</v>
      </c>
      <c r="U41" s="225" t="s">
        <v>352</v>
      </c>
      <c r="V41" s="223" t="s">
        <v>352</v>
      </c>
      <c r="W41" s="224"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390"/>
      <c r="AO41" s="391"/>
      <c r="AP41" s="391"/>
      <c r="AQ41" s="391"/>
      <c r="AR41" s="391"/>
      <c r="AS41" s="391"/>
      <c r="AT41" s="396"/>
      <c r="AU41" s="396"/>
    </row>
    <row r="42" spans="2:47" ht="15.75">
      <c r="B42" s="345"/>
      <c r="C42" s="345"/>
      <c r="D42" s="346"/>
      <c r="E42" s="350"/>
      <c r="F42" s="351"/>
      <c r="G42" s="351"/>
      <c r="H42" s="351"/>
      <c r="I42" s="351"/>
      <c r="J42" s="76" t="s">
        <v>352</v>
      </c>
      <c r="K42" s="77" t="s">
        <v>352</v>
      </c>
      <c r="L42" s="77" t="s">
        <v>352</v>
      </c>
      <c r="M42" s="77" t="s">
        <v>352</v>
      </c>
      <c r="N42" s="77" t="s">
        <v>352</v>
      </c>
      <c r="O42" s="78" t="s">
        <v>352</v>
      </c>
      <c r="P42" s="223" t="s">
        <v>352</v>
      </c>
      <c r="Q42" s="224" t="s">
        <v>352</v>
      </c>
      <c r="R42" s="224" t="s">
        <v>352</v>
      </c>
      <c r="S42" s="224" t="s">
        <v>352</v>
      </c>
      <c r="T42" s="224" t="s">
        <v>352</v>
      </c>
      <c r="U42" s="225" t="s">
        <v>352</v>
      </c>
      <c r="V42" s="223" t="s">
        <v>352</v>
      </c>
      <c r="W42" s="224"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390"/>
      <c r="AO42" s="391"/>
      <c r="AP42" s="391"/>
      <c r="AQ42" s="391"/>
      <c r="AR42" s="391"/>
      <c r="AS42" s="391"/>
      <c r="AT42" s="396"/>
      <c r="AU42" s="396"/>
    </row>
    <row r="43" spans="2:47" ht="15.75">
      <c r="B43" s="345"/>
      <c r="C43" s="345"/>
      <c r="D43" s="346"/>
      <c r="E43" s="350"/>
      <c r="F43" s="351"/>
      <c r="G43" s="351"/>
      <c r="H43" s="351"/>
      <c r="I43" s="351"/>
      <c r="J43" s="76" t="s">
        <v>352</v>
      </c>
      <c r="K43" s="77" t="s">
        <v>352</v>
      </c>
      <c r="L43" s="77" t="s">
        <v>352</v>
      </c>
      <c r="M43" s="77" t="s">
        <v>352</v>
      </c>
      <c r="N43" s="77" t="s">
        <v>352</v>
      </c>
      <c r="O43" s="78" t="s">
        <v>352</v>
      </c>
      <c r="P43" s="223" t="s">
        <v>352</v>
      </c>
      <c r="Q43" s="224" t="s">
        <v>352</v>
      </c>
      <c r="R43" s="224" t="s">
        <v>352</v>
      </c>
      <c r="S43" s="224" t="s">
        <v>352</v>
      </c>
      <c r="T43" s="224" t="s">
        <v>352</v>
      </c>
      <c r="U43" s="225" t="s">
        <v>352</v>
      </c>
      <c r="V43" s="223" t="s">
        <v>352</v>
      </c>
      <c r="W43" s="224"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390"/>
      <c r="AO43" s="391"/>
      <c r="AP43" s="391"/>
      <c r="AQ43" s="391"/>
      <c r="AR43" s="391"/>
      <c r="AS43" s="391"/>
      <c r="AT43" s="396"/>
      <c r="AU43" s="396"/>
    </row>
    <row r="44" spans="2:47" ht="15.75">
      <c r="B44" s="345"/>
      <c r="C44" s="345"/>
      <c r="D44" s="346"/>
      <c r="E44" s="350"/>
      <c r="F44" s="351"/>
      <c r="G44" s="351"/>
      <c r="H44" s="351"/>
      <c r="I44" s="351"/>
      <c r="J44" s="76" t="s">
        <v>352</v>
      </c>
      <c r="K44" s="77" t="s">
        <v>352</v>
      </c>
      <c r="L44" s="77" t="s">
        <v>352</v>
      </c>
      <c r="M44" s="77" t="s">
        <v>352</v>
      </c>
      <c r="N44" s="77" t="s">
        <v>352</v>
      </c>
      <c r="O44" s="78" t="s">
        <v>352</v>
      </c>
      <c r="P44" s="223" t="s">
        <v>352</v>
      </c>
      <c r="Q44" s="224" t="s">
        <v>352</v>
      </c>
      <c r="R44" s="224" t="s">
        <v>352</v>
      </c>
      <c r="S44" s="224" t="s">
        <v>352</v>
      </c>
      <c r="T44" s="224" t="s">
        <v>352</v>
      </c>
      <c r="U44" s="225" t="s">
        <v>352</v>
      </c>
      <c r="V44" s="223" t="s">
        <v>352</v>
      </c>
      <c r="W44" s="224"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390"/>
      <c r="AO44" s="391"/>
      <c r="AP44" s="391"/>
      <c r="AQ44" s="391"/>
      <c r="AR44" s="391"/>
      <c r="AS44" s="391"/>
      <c r="AT44" s="396"/>
      <c r="AU44" s="396"/>
    </row>
    <row r="45" spans="2:47" ht="3" customHeight="1" thickBot="1">
      <c r="B45" s="345"/>
      <c r="C45" s="345"/>
      <c r="D45" s="346"/>
      <c r="E45" s="350"/>
      <c r="F45" s="351"/>
      <c r="G45" s="351"/>
      <c r="H45" s="351"/>
      <c r="I45" s="351"/>
      <c r="J45" s="76" t="s">
        <v>352</v>
      </c>
      <c r="K45" s="77" t="s">
        <v>352</v>
      </c>
      <c r="L45" s="77" t="s">
        <v>352</v>
      </c>
      <c r="M45" s="77" t="s">
        <v>352</v>
      </c>
      <c r="N45" s="77" t="s">
        <v>352</v>
      </c>
      <c r="O45" s="78" t="s">
        <v>352</v>
      </c>
      <c r="P45" s="223" t="s">
        <v>352</v>
      </c>
      <c r="Q45" s="224" t="s">
        <v>352</v>
      </c>
      <c r="R45" s="224" t="s">
        <v>352</v>
      </c>
      <c r="S45" s="224" t="s">
        <v>352</v>
      </c>
      <c r="T45" s="224" t="s">
        <v>352</v>
      </c>
      <c r="U45" s="225" t="s">
        <v>352</v>
      </c>
      <c r="V45" s="223" t="s">
        <v>352</v>
      </c>
      <c r="W45" s="224"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390"/>
      <c r="AO45" s="391"/>
      <c r="AP45" s="391"/>
      <c r="AQ45" s="391"/>
      <c r="AR45" s="391"/>
      <c r="AS45" s="392"/>
      <c r="AT45" s="36"/>
      <c r="AU45" s="36"/>
    </row>
    <row r="46" spans="2:47" ht="16.5" hidden="1" thickBot="1">
      <c r="B46" s="345"/>
      <c r="C46" s="345"/>
      <c r="D46" s="346"/>
      <c r="E46" s="350"/>
      <c r="F46" s="351"/>
      <c r="G46" s="351"/>
      <c r="H46" s="351"/>
      <c r="I46" s="351"/>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390"/>
      <c r="AO46" s="391"/>
      <c r="AP46" s="391"/>
      <c r="AQ46" s="391"/>
      <c r="AR46" s="391"/>
      <c r="AS46" s="392"/>
    </row>
    <row r="47" spans="2:47" ht="16.5" hidden="1" thickBot="1">
      <c r="B47" s="345"/>
      <c r="C47" s="345"/>
      <c r="D47" s="346"/>
      <c r="E47" s="353"/>
      <c r="F47" s="354"/>
      <c r="G47" s="354"/>
      <c r="H47" s="354"/>
      <c r="I47" s="354"/>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393"/>
      <c r="AO47" s="394"/>
      <c r="AP47" s="394"/>
      <c r="AQ47" s="394"/>
      <c r="AR47" s="394"/>
      <c r="AS47" s="395"/>
    </row>
    <row r="48" spans="2:47" ht="23.25">
      <c r="B48" s="345"/>
      <c r="C48" s="345"/>
      <c r="D48" s="346"/>
      <c r="E48" s="347" t="s">
        <v>167</v>
      </c>
      <c r="F48" s="348"/>
      <c r="G48" s="348"/>
      <c r="H48" s="348"/>
      <c r="I48" s="349"/>
      <c r="J48" s="73" t="s">
        <v>352</v>
      </c>
      <c r="K48" s="74" t="s">
        <v>352</v>
      </c>
      <c r="L48" s="74" t="s">
        <v>352</v>
      </c>
      <c r="M48" s="74" t="s">
        <v>352</v>
      </c>
      <c r="N48" s="74" t="s">
        <v>352</v>
      </c>
      <c r="O48" s="75" t="s">
        <v>352</v>
      </c>
      <c r="P48" s="73" t="s">
        <v>352</v>
      </c>
      <c r="Q48" s="74" t="s">
        <v>352</v>
      </c>
      <c r="R48" s="74" t="s">
        <v>352</v>
      </c>
      <c r="S48" s="74" t="s">
        <v>352</v>
      </c>
      <c r="T48" s="74" t="s">
        <v>352</v>
      </c>
      <c r="U48" s="75" t="s">
        <v>352</v>
      </c>
      <c r="V48" s="220" t="s">
        <v>352</v>
      </c>
      <c r="W48" s="229"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75">
      <c r="B49" s="345"/>
      <c r="C49" s="345"/>
      <c r="D49" s="346"/>
      <c r="E49" s="366"/>
      <c r="F49" s="351"/>
      <c r="G49" s="351"/>
      <c r="H49" s="351"/>
      <c r="I49" s="352"/>
      <c r="J49" s="76" t="s">
        <v>352</v>
      </c>
      <c r="K49" s="77" t="s">
        <v>352</v>
      </c>
      <c r="L49" s="77" t="s">
        <v>352</v>
      </c>
      <c r="M49" s="77" t="s">
        <v>352</v>
      </c>
      <c r="N49" s="77" t="s">
        <v>352</v>
      </c>
      <c r="O49" s="78" t="s">
        <v>352</v>
      </c>
      <c r="P49" s="76" t="s">
        <v>352</v>
      </c>
      <c r="Q49" s="77" t="s">
        <v>352</v>
      </c>
      <c r="R49" s="77" t="s">
        <v>352</v>
      </c>
      <c r="S49" s="77" t="s">
        <v>352</v>
      </c>
      <c r="T49" s="77" t="s">
        <v>352</v>
      </c>
      <c r="U49" s="78" t="s">
        <v>352</v>
      </c>
      <c r="V49" s="223" t="s">
        <v>352</v>
      </c>
      <c r="W49" s="224"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75">
      <c r="B50" s="345"/>
      <c r="C50" s="345"/>
      <c r="D50" s="346"/>
      <c r="E50" s="366"/>
      <c r="F50" s="351"/>
      <c r="G50" s="351"/>
      <c r="H50" s="351"/>
      <c r="I50" s="352"/>
      <c r="J50" s="76" t="s">
        <v>352</v>
      </c>
      <c r="K50" s="77" t="s">
        <v>352</v>
      </c>
      <c r="L50" s="77" t="s">
        <v>352</v>
      </c>
      <c r="M50" s="77" t="s">
        <v>352</v>
      </c>
      <c r="N50" s="77" t="s">
        <v>352</v>
      </c>
      <c r="O50" s="78" t="s">
        <v>352</v>
      </c>
      <c r="P50" s="76" t="s">
        <v>352</v>
      </c>
      <c r="Q50" s="77" t="s">
        <v>352</v>
      </c>
      <c r="R50" s="77" t="s">
        <v>352</v>
      </c>
      <c r="S50" s="77" t="s">
        <v>352</v>
      </c>
      <c r="T50" s="77" t="s">
        <v>352</v>
      </c>
      <c r="U50" s="78" t="s">
        <v>352</v>
      </c>
      <c r="V50" s="223" t="s">
        <v>352</v>
      </c>
      <c r="W50" s="224"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75">
      <c r="B51" s="345"/>
      <c r="C51" s="345"/>
      <c r="D51" s="346"/>
      <c r="E51" s="350"/>
      <c r="F51" s="351"/>
      <c r="G51" s="351"/>
      <c r="H51" s="351"/>
      <c r="I51" s="352"/>
      <c r="J51" s="76" t="s">
        <v>352</v>
      </c>
      <c r="K51" s="77" t="s">
        <v>352</v>
      </c>
      <c r="L51" s="77" t="s">
        <v>352</v>
      </c>
      <c r="M51" s="77" t="s">
        <v>352</v>
      </c>
      <c r="N51" s="77" t="s">
        <v>352</v>
      </c>
      <c r="O51" s="78" t="s">
        <v>352</v>
      </c>
      <c r="P51" s="76" t="s">
        <v>352</v>
      </c>
      <c r="Q51" s="77" t="s">
        <v>352</v>
      </c>
      <c r="R51" s="77" t="s">
        <v>352</v>
      </c>
      <c r="S51" s="77" t="s">
        <v>352</v>
      </c>
      <c r="T51" s="77" t="s">
        <v>352</v>
      </c>
      <c r="U51" s="78" t="s">
        <v>352</v>
      </c>
      <c r="V51" s="223" t="s">
        <v>352</v>
      </c>
      <c r="W51" s="224"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75">
      <c r="B52" s="345"/>
      <c r="C52" s="345"/>
      <c r="D52" s="346"/>
      <c r="E52" s="350"/>
      <c r="F52" s="351"/>
      <c r="G52" s="351"/>
      <c r="H52" s="351"/>
      <c r="I52" s="352"/>
      <c r="J52" s="76" t="s">
        <v>352</v>
      </c>
      <c r="K52" s="77" t="s">
        <v>352</v>
      </c>
      <c r="L52" s="77" t="s">
        <v>352</v>
      </c>
      <c r="M52" s="77" t="s">
        <v>352</v>
      </c>
      <c r="N52" s="77" t="s">
        <v>352</v>
      </c>
      <c r="O52" s="78" t="s">
        <v>352</v>
      </c>
      <c r="P52" s="76" t="s">
        <v>352</v>
      </c>
      <c r="Q52" s="77" t="s">
        <v>352</v>
      </c>
      <c r="R52" s="77" t="s">
        <v>352</v>
      </c>
      <c r="S52" s="77" t="s">
        <v>352</v>
      </c>
      <c r="T52" s="77" t="s">
        <v>352</v>
      </c>
      <c r="U52" s="78" t="s">
        <v>352</v>
      </c>
      <c r="V52" s="223" t="s">
        <v>352</v>
      </c>
      <c r="W52" s="224"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c r="B53" s="345"/>
      <c r="C53" s="345"/>
      <c r="D53" s="346"/>
      <c r="E53" s="350"/>
      <c r="F53" s="351"/>
      <c r="G53" s="351"/>
      <c r="H53" s="351"/>
      <c r="I53" s="352"/>
      <c r="J53" s="76" t="s">
        <v>352</v>
      </c>
      <c r="K53" s="77" t="s">
        <v>352</v>
      </c>
      <c r="L53" s="77" t="s">
        <v>352</v>
      </c>
      <c r="M53" s="77" t="s">
        <v>352</v>
      </c>
      <c r="N53" s="77" t="s">
        <v>352</v>
      </c>
      <c r="O53" s="78" t="s">
        <v>352</v>
      </c>
      <c r="P53" s="76" t="s">
        <v>352</v>
      </c>
      <c r="Q53" s="77" t="s">
        <v>352</v>
      </c>
      <c r="R53" s="77" t="s">
        <v>352</v>
      </c>
      <c r="S53" s="77" t="s">
        <v>352</v>
      </c>
      <c r="T53" s="77" t="s">
        <v>352</v>
      </c>
      <c r="U53" s="78" t="s">
        <v>352</v>
      </c>
      <c r="V53" s="223" t="s">
        <v>352</v>
      </c>
      <c r="W53" s="224"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c r="B54" s="345"/>
      <c r="C54" s="345"/>
      <c r="D54" s="346"/>
      <c r="E54" s="350"/>
      <c r="F54" s="351"/>
      <c r="G54" s="351"/>
      <c r="H54" s="351"/>
      <c r="I54" s="352"/>
      <c r="J54" s="76" t="s">
        <v>352</v>
      </c>
      <c r="K54" s="77" t="s">
        <v>352</v>
      </c>
      <c r="L54" s="77" t="s">
        <v>352</v>
      </c>
      <c r="M54" s="77" t="s">
        <v>352</v>
      </c>
      <c r="N54" s="77" t="s">
        <v>352</v>
      </c>
      <c r="O54" s="78" t="s">
        <v>352</v>
      </c>
      <c r="P54" s="76" t="s">
        <v>352</v>
      </c>
      <c r="Q54" s="77" t="s">
        <v>352</v>
      </c>
      <c r="R54" s="77" t="s">
        <v>352</v>
      </c>
      <c r="S54" s="77" t="s">
        <v>352</v>
      </c>
      <c r="T54" s="77" t="s">
        <v>352</v>
      </c>
      <c r="U54" s="78" t="s">
        <v>352</v>
      </c>
      <c r="V54" s="223" t="s">
        <v>352</v>
      </c>
      <c r="W54" s="224"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75" hidden="1">
      <c r="B55" s="345"/>
      <c r="C55" s="345"/>
      <c r="D55" s="346"/>
      <c r="E55" s="350"/>
      <c r="F55" s="351"/>
      <c r="G55" s="351"/>
      <c r="H55" s="351"/>
      <c r="I55" s="352"/>
      <c r="J55" s="76" t="s">
        <v>352</v>
      </c>
      <c r="K55" s="77" t="s">
        <v>352</v>
      </c>
      <c r="L55" s="77" t="s">
        <v>352</v>
      </c>
      <c r="M55" s="77" t="s">
        <v>352</v>
      </c>
      <c r="N55" s="77" t="s">
        <v>352</v>
      </c>
      <c r="O55" s="78" t="s">
        <v>352</v>
      </c>
      <c r="P55" s="76" t="s">
        <v>352</v>
      </c>
      <c r="Q55" s="77" t="s">
        <v>352</v>
      </c>
      <c r="R55" s="77" t="s">
        <v>352</v>
      </c>
      <c r="S55" s="77" t="s">
        <v>352</v>
      </c>
      <c r="T55" s="77" t="s">
        <v>352</v>
      </c>
      <c r="U55" s="78" t="s">
        <v>352</v>
      </c>
      <c r="V55" s="223" t="s">
        <v>352</v>
      </c>
      <c r="W55" s="224"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75" hidden="1">
      <c r="B56" s="345"/>
      <c r="C56" s="345"/>
      <c r="D56" s="346"/>
      <c r="E56" s="350"/>
      <c r="F56" s="351"/>
      <c r="G56" s="351"/>
      <c r="H56" s="351"/>
      <c r="I56" s="352"/>
      <c r="J56" s="76" t="s">
        <v>352</v>
      </c>
      <c r="K56" s="77" t="s">
        <v>352</v>
      </c>
      <c r="L56" s="77" t="s">
        <v>352</v>
      </c>
      <c r="M56" s="77" t="s">
        <v>352</v>
      </c>
      <c r="N56" s="77" t="s">
        <v>352</v>
      </c>
      <c r="O56" s="78" t="s">
        <v>352</v>
      </c>
      <c r="P56" s="76" t="s">
        <v>352</v>
      </c>
      <c r="Q56" s="77" t="s">
        <v>352</v>
      </c>
      <c r="R56" s="77" t="s">
        <v>352</v>
      </c>
      <c r="S56" s="77" t="s">
        <v>352</v>
      </c>
      <c r="T56" s="77" t="s">
        <v>352</v>
      </c>
      <c r="U56" s="78" t="s">
        <v>352</v>
      </c>
      <c r="V56" s="223" t="s">
        <v>352</v>
      </c>
      <c r="W56" s="224"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5" thickBot="1">
      <c r="B57" s="345"/>
      <c r="C57" s="345"/>
      <c r="D57" s="346"/>
      <c r="E57" s="353"/>
      <c r="F57" s="354"/>
      <c r="G57" s="354"/>
      <c r="H57" s="354"/>
      <c r="I57" s="355"/>
      <c r="J57" s="79" t="s">
        <v>352</v>
      </c>
      <c r="K57" s="80" t="s">
        <v>352</v>
      </c>
      <c r="L57" s="80" t="s">
        <v>352</v>
      </c>
      <c r="M57" s="80" t="s">
        <v>352</v>
      </c>
      <c r="N57" s="80" t="s">
        <v>352</v>
      </c>
      <c r="O57" s="81" t="s">
        <v>352</v>
      </c>
      <c r="P57" s="79" t="s">
        <v>352</v>
      </c>
      <c r="Q57" s="80" t="s">
        <v>352</v>
      </c>
      <c r="R57" s="80" t="s">
        <v>352</v>
      </c>
      <c r="S57" s="80" t="s">
        <v>352</v>
      </c>
      <c r="T57" s="80" t="s">
        <v>352</v>
      </c>
      <c r="U57" s="81" t="s">
        <v>352</v>
      </c>
      <c r="V57" s="226" t="s">
        <v>352</v>
      </c>
      <c r="W57" s="227"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c r="J58" s="347" t="s">
        <v>168</v>
      </c>
      <c r="K58" s="348"/>
      <c r="L58" s="348"/>
      <c r="M58" s="348"/>
      <c r="N58" s="348"/>
      <c r="O58" s="349"/>
      <c r="P58" s="347" t="s">
        <v>169</v>
      </c>
      <c r="Q58" s="348"/>
      <c r="R58" s="348"/>
      <c r="S58" s="348"/>
      <c r="T58" s="348"/>
      <c r="U58" s="349"/>
      <c r="V58" s="347" t="s">
        <v>170</v>
      </c>
      <c r="W58" s="348"/>
      <c r="X58" s="348"/>
      <c r="Y58" s="348"/>
      <c r="Z58" s="348"/>
      <c r="AA58" s="349"/>
      <c r="AB58" s="347" t="s">
        <v>171</v>
      </c>
      <c r="AC58" s="397"/>
      <c r="AD58" s="348"/>
      <c r="AE58" s="348"/>
      <c r="AF58" s="348"/>
      <c r="AG58" s="348"/>
      <c r="AH58" s="347" t="s">
        <v>172</v>
      </c>
      <c r="AI58" s="348"/>
      <c r="AJ58" s="348"/>
      <c r="AK58" s="348"/>
      <c r="AL58" s="349"/>
    </row>
    <row r="59" spans="2:38" ht="15" customHeight="1">
      <c r="J59" s="350"/>
      <c r="K59" s="351"/>
      <c r="L59" s="351"/>
      <c r="M59" s="351"/>
      <c r="N59" s="351"/>
      <c r="O59" s="352"/>
      <c r="P59" s="350"/>
      <c r="Q59" s="351"/>
      <c r="R59" s="351"/>
      <c r="S59" s="351"/>
      <c r="T59" s="351"/>
      <c r="U59" s="352"/>
      <c r="V59" s="350"/>
      <c r="W59" s="351"/>
      <c r="X59" s="351"/>
      <c r="Y59" s="351"/>
      <c r="Z59" s="351"/>
      <c r="AA59" s="352"/>
      <c r="AB59" s="350"/>
      <c r="AC59" s="351"/>
      <c r="AD59" s="351"/>
      <c r="AE59" s="351"/>
      <c r="AF59" s="351"/>
      <c r="AG59" s="351"/>
      <c r="AH59" s="366"/>
      <c r="AI59" s="379"/>
      <c r="AJ59" s="379"/>
      <c r="AK59" s="379"/>
      <c r="AL59" s="352"/>
    </row>
    <row r="60" spans="2:38" ht="15" customHeight="1">
      <c r="J60" s="350"/>
      <c r="K60" s="351"/>
      <c r="L60" s="351"/>
      <c r="M60" s="351"/>
      <c r="N60" s="351"/>
      <c r="O60" s="352"/>
      <c r="P60" s="350"/>
      <c r="Q60" s="351"/>
      <c r="R60" s="351"/>
      <c r="S60" s="351"/>
      <c r="T60" s="351"/>
      <c r="U60" s="352"/>
      <c r="V60" s="350"/>
      <c r="W60" s="351"/>
      <c r="X60" s="351"/>
      <c r="Y60" s="351"/>
      <c r="Z60" s="351"/>
      <c r="AA60" s="352"/>
      <c r="AB60" s="350"/>
      <c r="AC60" s="351"/>
      <c r="AD60" s="351"/>
      <c r="AE60" s="351"/>
      <c r="AF60" s="351"/>
      <c r="AG60" s="351"/>
      <c r="AH60" s="366"/>
      <c r="AI60" s="379"/>
      <c r="AJ60" s="379"/>
      <c r="AK60" s="379"/>
      <c r="AL60" s="352"/>
    </row>
    <row r="61" spans="2:38" ht="15" customHeight="1">
      <c r="J61" s="350"/>
      <c r="K61" s="351"/>
      <c r="L61" s="351"/>
      <c r="M61" s="351"/>
      <c r="N61" s="351"/>
      <c r="O61" s="352"/>
      <c r="P61" s="350"/>
      <c r="Q61" s="351"/>
      <c r="R61" s="351"/>
      <c r="S61" s="351"/>
      <c r="T61" s="351"/>
      <c r="U61" s="352"/>
      <c r="V61" s="350"/>
      <c r="W61" s="351"/>
      <c r="X61" s="351"/>
      <c r="Y61" s="351"/>
      <c r="Z61" s="351"/>
      <c r="AA61" s="352"/>
      <c r="AB61" s="350"/>
      <c r="AC61" s="351"/>
      <c r="AD61" s="351"/>
      <c r="AE61" s="351"/>
      <c r="AF61" s="351"/>
      <c r="AG61" s="351"/>
      <c r="AH61" s="350"/>
      <c r="AI61" s="379"/>
      <c r="AJ61" s="379"/>
      <c r="AK61" s="379"/>
      <c r="AL61" s="352"/>
    </row>
    <row r="62" spans="2:38" ht="15" customHeight="1">
      <c r="J62" s="350"/>
      <c r="K62" s="351"/>
      <c r="L62" s="351"/>
      <c r="M62" s="351"/>
      <c r="N62" s="351"/>
      <c r="O62" s="352"/>
      <c r="P62" s="350"/>
      <c r="Q62" s="351"/>
      <c r="R62" s="351"/>
      <c r="S62" s="351"/>
      <c r="T62" s="351"/>
      <c r="U62" s="352"/>
      <c r="V62" s="350"/>
      <c r="W62" s="351"/>
      <c r="X62" s="351"/>
      <c r="Y62" s="351"/>
      <c r="Z62" s="351"/>
      <c r="AA62" s="352"/>
      <c r="AB62" s="350"/>
      <c r="AC62" s="351"/>
      <c r="AD62" s="351"/>
      <c r="AE62" s="351"/>
      <c r="AF62" s="351"/>
      <c r="AG62" s="351"/>
      <c r="AH62" s="350"/>
      <c r="AI62" s="379"/>
      <c r="AJ62" s="379"/>
      <c r="AK62" s="379"/>
      <c r="AL62" s="352"/>
    </row>
    <row r="63" spans="2:38" ht="28.5" customHeight="1" thickBot="1">
      <c r="J63" s="353"/>
      <c r="K63" s="354"/>
      <c r="L63" s="354"/>
      <c r="M63" s="354"/>
      <c r="N63" s="354"/>
      <c r="O63" s="355"/>
      <c r="P63" s="353"/>
      <c r="Q63" s="354"/>
      <c r="R63" s="354"/>
      <c r="S63" s="354"/>
      <c r="T63" s="354"/>
      <c r="U63" s="355"/>
      <c r="V63" s="353"/>
      <c r="W63" s="354"/>
      <c r="X63" s="354"/>
      <c r="Y63" s="354"/>
      <c r="Z63" s="354"/>
      <c r="AA63" s="355"/>
      <c r="AB63" s="353"/>
      <c r="AC63" s="354"/>
      <c r="AD63" s="354"/>
      <c r="AE63" s="354"/>
      <c r="AF63" s="354"/>
      <c r="AG63" s="354"/>
      <c r="AH63" s="353"/>
      <c r="AI63" s="354"/>
      <c r="AJ63" s="354"/>
      <c r="AK63" s="354"/>
      <c r="AL63" s="35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219</v>
      </c>
      <c r="C4" t="s">
        <v>166</v>
      </c>
      <c r="F4" t="s">
        <v>52</v>
      </c>
      <c r="G4" s="142" t="s">
        <v>244</v>
      </c>
      <c r="H4" s="142">
        <v>0.2</v>
      </c>
      <c r="I4" s="142"/>
      <c r="K4" s="142"/>
      <c r="Q4" t="s">
        <v>245</v>
      </c>
      <c r="R4" s="142">
        <v>0.5</v>
      </c>
      <c r="S4" s="143" t="s">
        <v>111</v>
      </c>
      <c r="T4" s="142">
        <v>0.3</v>
      </c>
      <c r="U4" s="143" t="s">
        <v>124</v>
      </c>
      <c r="V4" s="142">
        <v>0.4</v>
      </c>
      <c r="W4" s="143" t="s">
        <v>127</v>
      </c>
    </row>
    <row r="5" spans="2:26">
      <c r="B5" t="s">
        <v>220</v>
      </c>
      <c r="C5" t="s">
        <v>166</v>
      </c>
      <c r="F5" t="s">
        <v>53</v>
      </c>
      <c r="G5" s="142" t="s">
        <v>244</v>
      </c>
      <c r="H5" s="142">
        <v>0.2</v>
      </c>
      <c r="I5" s="142"/>
      <c r="K5" s="142"/>
      <c r="Q5" t="s">
        <v>246</v>
      </c>
      <c r="R5" s="142">
        <v>0.45</v>
      </c>
      <c r="S5" s="143" t="s">
        <v>111</v>
      </c>
      <c r="T5" s="142">
        <v>0.36</v>
      </c>
      <c r="U5" s="143" t="s">
        <v>124</v>
      </c>
      <c r="V5" s="142">
        <v>0.4</v>
      </c>
      <c r="W5" s="143" t="s">
        <v>127</v>
      </c>
    </row>
    <row r="6" spans="2:26">
      <c r="B6" t="s">
        <v>221</v>
      </c>
      <c r="C6" t="s">
        <v>127</v>
      </c>
      <c r="F6" t="s">
        <v>54</v>
      </c>
      <c r="G6" s="142" t="s">
        <v>113</v>
      </c>
      <c r="H6" s="142">
        <v>0.6</v>
      </c>
      <c r="I6" s="142" t="s">
        <v>277</v>
      </c>
      <c r="K6" s="142"/>
      <c r="Q6" t="s">
        <v>247</v>
      </c>
      <c r="R6" s="142">
        <v>0.4</v>
      </c>
      <c r="S6" s="143" t="s">
        <v>111</v>
      </c>
      <c r="T6" s="142">
        <v>0.36</v>
      </c>
      <c r="U6" s="143" t="s">
        <v>124</v>
      </c>
      <c r="V6" s="142">
        <v>0.4</v>
      </c>
      <c r="W6" s="143" t="s">
        <v>127</v>
      </c>
    </row>
    <row r="7" spans="2:26">
      <c r="B7" t="s">
        <v>222</v>
      </c>
      <c r="C7" t="s">
        <v>218</v>
      </c>
      <c r="G7" s="142"/>
      <c r="I7" s="142"/>
      <c r="K7" s="142"/>
      <c r="Q7" t="s">
        <v>248</v>
      </c>
      <c r="R7" s="142">
        <v>0.35</v>
      </c>
      <c r="S7" s="143" t="s">
        <v>113</v>
      </c>
      <c r="T7" s="142">
        <v>0.42</v>
      </c>
      <c r="U7" s="143" t="s">
        <v>124</v>
      </c>
      <c r="V7" s="142">
        <v>0.4</v>
      </c>
      <c r="W7" s="143" t="s">
        <v>127</v>
      </c>
    </row>
    <row r="8" spans="2:26">
      <c r="B8" t="s">
        <v>223</v>
      </c>
      <c r="C8" t="s">
        <v>161</v>
      </c>
      <c r="G8" s="142"/>
      <c r="I8" s="142"/>
      <c r="K8" s="142"/>
      <c r="Q8" t="s">
        <v>249</v>
      </c>
      <c r="R8" s="142">
        <v>0.35</v>
      </c>
      <c r="S8" s="143" t="s">
        <v>113</v>
      </c>
      <c r="T8" s="142">
        <v>0.6</v>
      </c>
      <c r="U8" s="143" t="s">
        <v>124</v>
      </c>
      <c r="V8" s="142">
        <v>0.26</v>
      </c>
      <c r="W8" s="143" t="s">
        <v>127</v>
      </c>
    </row>
    <row r="9" spans="2:26">
      <c r="B9" t="s">
        <v>225</v>
      </c>
      <c r="C9" t="s">
        <v>166</v>
      </c>
      <c r="G9" s="142"/>
      <c r="I9" s="142"/>
      <c r="K9" s="142"/>
      <c r="Q9" t="s">
        <v>250</v>
      </c>
      <c r="R9" s="142">
        <v>0.3</v>
      </c>
      <c r="S9" s="143" t="s">
        <v>113</v>
      </c>
      <c r="T9" s="142">
        <v>0.6</v>
      </c>
      <c r="U9" s="143" t="s">
        <v>124</v>
      </c>
      <c r="V9" s="142">
        <v>0.3</v>
      </c>
      <c r="W9" s="143" t="s">
        <v>127</v>
      </c>
    </row>
    <row r="10" spans="2:26">
      <c r="B10" t="s">
        <v>226</v>
      </c>
      <c r="C10" t="s">
        <v>127</v>
      </c>
    </row>
    <row r="11" spans="2:26">
      <c r="B11" t="s">
        <v>227</v>
      </c>
      <c r="C11" t="s">
        <v>127</v>
      </c>
      <c r="F11" t="s">
        <v>219</v>
      </c>
      <c r="G11" s="143" t="s">
        <v>110</v>
      </c>
      <c r="H11" s="142">
        <v>0.1</v>
      </c>
      <c r="I11" s="143" t="s">
        <v>244</v>
      </c>
      <c r="J11" s="142">
        <v>0.2</v>
      </c>
      <c r="K11" s="143" t="s">
        <v>166</v>
      </c>
    </row>
    <row r="12" spans="2:26">
      <c r="B12" t="s">
        <v>228</v>
      </c>
      <c r="C12" t="s">
        <v>218</v>
      </c>
      <c r="F12" t="s">
        <v>220</v>
      </c>
      <c r="G12" s="143" t="s">
        <v>110</v>
      </c>
      <c r="H12" s="142">
        <v>0.1</v>
      </c>
      <c r="I12" s="143" t="s">
        <v>124</v>
      </c>
      <c r="J12" s="142">
        <v>0.4</v>
      </c>
      <c r="K12" s="143" t="s">
        <v>166</v>
      </c>
      <c r="Q12" t="s">
        <v>14</v>
      </c>
      <c r="R12" t="s">
        <v>278</v>
      </c>
      <c r="S12" s="143" t="s">
        <v>18</v>
      </c>
      <c r="T12" t="s">
        <v>31</v>
      </c>
      <c r="U12" s="143" t="s">
        <v>32</v>
      </c>
      <c r="V12" t="s">
        <v>279</v>
      </c>
      <c r="W12" s="143" t="s">
        <v>15</v>
      </c>
      <c r="X12" t="s">
        <v>23</v>
      </c>
      <c r="Y12" s="143" t="s">
        <v>15</v>
      </c>
      <c r="Z12" t="s">
        <v>280</v>
      </c>
    </row>
    <row r="13" spans="2:26">
      <c r="B13" t="s">
        <v>229</v>
      </c>
      <c r="C13" t="s">
        <v>161</v>
      </c>
      <c r="F13" t="s">
        <v>221</v>
      </c>
      <c r="G13" s="143" t="s">
        <v>110</v>
      </c>
      <c r="H13" s="142">
        <v>0.1</v>
      </c>
      <c r="I13" s="143" t="s">
        <v>127</v>
      </c>
      <c r="J13" s="142">
        <v>0.6</v>
      </c>
      <c r="K13" s="143" t="s">
        <v>127</v>
      </c>
      <c r="Q13" t="s">
        <v>110</v>
      </c>
      <c r="R13" t="s">
        <v>244</v>
      </c>
      <c r="S13" t="s">
        <v>166</v>
      </c>
      <c r="T13" t="s">
        <v>52</v>
      </c>
      <c r="U13" t="s">
        <v>56</v>
      </c>
      <c r="V13" t="s">
        <v>110</v>
      </c>
      <c r="W13" s="141">
        <v>0.1</v>
      </c>
      <c r="X13" t="s">
        <v>244</v>
      </c>
      <c r="Y13" s="141">
        <v>0.2</v>
      </c>
      <c r="Z13" t="s">
        <v>166</v>
      </c>
    </row>
    <row r="14" spans="2:26">
      <c r="B14" t="s">
        <v>230</v>
      </c>
      <c r="C14" t="s">
        <v>127</v>
      </c>
      <c r="F14" t="s">
        <v>222</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224</v>
      </c>
      <c r="C15" t="s">
        <v>127</v>
      </c>
      <c r="F15" t="s">
        <v>223</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240</v>
      </c>
      <c r="C16" t="s">
        <v>127</v>
      </c>
      <c r="F16" t="s">
        <v>225</v>
      </c>
      <c r="G16" s="143" t="s">
        <v>110</v>
      </c>
      <c r="H16" s="142">
        <v>0.2</v>
      </c>
      <c r="I16" s="143" t="s">
        <v>244</v>
      </c>
      <c r="J16" s="142">
        <v>0.2</v>
      </c>
      <c r="K16" s="143" t="s">
        <v>166</v>
      </c>
      <c r="T16" t="s">
        <v>52</v>
      </c>
      <c r="U16" t="s">
        <v>56</v>
      </c>
    </row>
    <row r="17" spans="2:21">
      <c r="B17" t="s">
        <v>231</v>
      </c>
      <c r="C17" t="s">
        <v>218</v>
      </c>
      <c r="F17" t="s">
        <v>226</v>
      </c>
      <c r="G17" s="143" t="s">
        <v>110</v>
      </c>
      <c r="H17" s="142">
        <v>0.2</v>
      </c>
      <c r="I17" s="143" t="s">
        <v>124</v>
      </c>
      <c r="J17" s="142">
        <v>0.4</v>
      </c>
      <c r="K17" s="143" t="s">
        <v>166</v>
      </c>
      <c r="R17" s="142">
        <v>0.5</v>
      </c>
      <c r="S17" s="141">
        <v>0.5</v>
      </c>
      <c r="T17" t="s">
        <v>52</v>
      </c>
      <c r="U17" t="s">
        <v>56</v>
      </c>
    </row>
    <row r="18" spans="2:21">
      <c r="B18" t="s">
        <v>232</v>
      </c>
      <c r="C18" t="s">
        <v>161</v>
      </c>
      <c r="F18" t="s">
        <v>227</v>
      </c>
      <c r="G18" s="143" t="s">
        <v>110</v>
      </c>
      <c r="H18" s="142">
        <v>0.2</v>
      </c>
      <c r="I18" s="143" t="s">
        <v>127</v>
      </c>
      <c r="J18" s="142">
        <v>0.6</v>
      </c>
      <c r="K18" s="143" t="s">
        <v>127</v>
      </c>
      <c r="R18" s="142">
        <v>0.45</v>
      </c>
      <c r="S18" s="141">
        <v>0.35</v>
      </c>
      <c r="T18" t="s">
        <v>52</v>
      </c>
      <c r="U18" t="s">
        <v>56</v>
      </c>
    </row>
    <row r="19" spans="2:21">
      <c r="B19" t="s">
        <v>233</v>
      </c>
      <c r="C19" t="s">
        <v>127</v>
      </c>
      <c r="F19" t="s">
        <v>228</v>
      </c>
      <c r="G19" s="143" t="s">
        <v>110</v>
      </c>
      <c r="H19" s="142">
        <v>0.2</v>
      </c>
      <c r="I19" s="143" t="s">
        <v>130</v>
      </c>
      <c r="J19" s="142">
        <v>0.8</v>
      </c>
      <c r="K19" s="143" t="s">
        <v>163</v>
      </c>
      <c r="R19" s="142">
        <v>0.4</v>
      </c>
      <c r="T19" t="s">
        <v>52</v>
      </c>
      <c r="U19" t="s">
        <v>56</v>
      </c>
    </row>
    <row r="20" spans="2:21">
      <c r="B20" t="s">
        <v>234</v>
      </c>
      <c r="C20" t="s">
        <v>127</v>
      </c>
      <c r="F20" t="s">
        <v>229</v>
      </c>
      <c r="G20" s="143" t="s">
        <v>110</v>
      </c>
      <c r="H20" s="142">
        <v>0.2</v>
      </c>
      <c r="I20" s="143" t="s">
        <v>132</v>
      </c>
      <c r="J20" s="142">
        <v>1</v>
      </c>
      <c r="K20" s="143" t="s">
        <v>161</v>
      </c>
      <c r="R20" s="142">
        <v>0.35</v>
      </c>
      <c r="T20" t="s">
        <v>52</v>
      </c>
      <c r="U20" t="s">
        <v>56</v>
      </c>
    </row>
    <row r="21" spans="2:21">
      <c r="B21" t="s">
        <v>235</v>
      </c>
      <c r="C21" t="s">
        <v>218</v>
      </c>
      <c r="F21" t="s">
        <v>230</v>
      </c>
      <c r="G21" s="143" t="s">
        <v>111</v>
      </c>
      <c r="H21" s="142">
        <v>0.3</v>
      </c>
      <c r="I21" s="143" t="s">
        <v>244</v>
      </c>
      <c r="J21" s="142">
        <v>0.2</v>
      </c>
      <c r="K21" s="143" t="s">
        <v>166</v>
      </c>
      <c r="R21" s="142">
        <v>0.35</v>
      </c>
      <c r="T21" t="s">
        <v>52</v>
      </c>
      <c r="U21" t="s">
        <v>56</v>
      </c>
    </row>
    <row r="22" spans="2:21">
      <c r="B22" t="s">
        <v>236</v>
      </c>
      <c r="C22" t="s">
        <v>218</v>
      </c>
      <c r="F22" t="s">
        <v>224</v>
      </c>
      <c r="G22" s="143" t="s">
        <v>111</v>
      </c>
      <c r="H22" s="142">
        <v>0.3</v>
      </c>
      <c r="I22" s="143" t="s">
        <v>124</v>
      </c>
      <c r="J22" s="142">
        <v>0.4</v>
      </c>
      <c r="K22" s="143" t="s">
        <v>127</v>
      </c>
      <c r="R22" s="142">
        <v>0.3</v>
      </c>
      <c r="T22" t="s">
        <v>52</v>
      </c>
      <c r="U22" t="s">
        <v>56</v>
      </c>
    </row>
    <row r="23" spans="2:21">
      <c r="B23" t="s">
        <v>237</v>
      </c>
      <c r="C23" t="s">
        <v>161</v>
      </c>
      <c r="F23" t="s">
        <v>240</v>
      </c>
      <c r="G23" s="143" t="s">
        <v>111</v>
      </c>
      <c r="H23" s="142">
        <v>0.3</v>
      </c>
      <c r="I23" s="143" t="s">
        <v>127</v>
      </c>
      <c r="J23" s="142">
        <v>0.6</v>
      </c>
      <c r="K23" s="143" t="s">
        <v>127</v>
      </c>
      <c r="T23" t="s">
        <v>52</v>
      </c>
      <c r="U23" t="s">
        <v>56</v>
      </c>
    </row>
    <row r="24" spans="2:21">
      <c r="B24" t="s">
        <v>285</v>
      </c>
      <c r="C24" t="s">
        <v>218</v>
      </c>
      <c r="F24" t="s">
        <v>231</v>
      </c>
      <c r="G24" s="143" t="s">
        <v>111</v>
      </c>
      <c r="H24" s="142">
        <v>0.3</v>
      </c>
      <c r="I24" s="143" t="s">
        <v>130</v>
      </c>
      <c r="J24" s="142">
        <v>0.8</v>
      </c>
      <c r="K24" s="143" t="s">
        <v>163</v>
      </c>
      <c r="T24" t="s">
        <v>52</v>
      </c>
      <c r="U24" t="s">
        <v>56</v>
      </c>
    </row>
    <row r="25" spans="2:21">
      <c r="B25" t="s">
        <v>286</v>
      </c>
      <c r="C25" t="s">
        <v>218</v>
      </c>
      <c r="F25" t="s">
        <v>232</v>
      </c>
      <c r="G25" s="143" t="s">
        <v>111</v>
      </c>
      <c r="H25" s="142">
        <v>0.3</v>
      </c>
      <c r="I25" s="143" t="s">
        <v>132</v>
      </c>
      <c r="J25" s="142">
        <v>1</v>
      </c>
      <c r="K25" s="143" t="s">
        <v>161</v>
      </c>
    </row>
    <row r="26" spans="2:21">
      <c r="B26" t="s">
        <v>287</v>
      </c>
      <c r="C26" t="s">
        <v>218</v>
      </c>
      <c r="F26" t="s">
        <v>233</v>
      </c>
      <c r="G26" s="143" t="s">
        <v>111</v>
      </c>
      <c r="H26" s="142">
        <v>0.4</v>
      </c>
      <c r="I26" s="143" t="s">
        <v>244</v>
      </c>
      <c r="J26" s="142">
        <v>0.2</v>
      </c>
      <c r="K26" s="143" t="s">
        <v>166</v>
      </c>
    </row>
    <row r="27" spans="2:21">
      <c r="B27" t="s">
        <v>288</v>
      </c>
      <c r="C27" t="s">
        <v>218</v>
      </c>
      <c r="F27" t="s">
        <v>234</v>
      </c>
      <c r="G27" s="143" t="s">
        <v>111</v>
      </c>
      <c r="H27" s="142">
        <v>0.4</v>
      </c>
      <c r="I27" s="143" t="s">
        <v>124</v>
      </c>
      <c r="J27" s="142">
        <v>0.4</v>
      </c>
      <c r="K27" s="143" t="s">
        <v>127</v>
      </c>
    </row>
    <row r="28" spans="2:21">
      <c r="B28" t="s">
        <v>289</v>
      </c>
      <c r="C28" t="s">
        <v>161</v>
      </c>
      <c r="F28" t="s">
        <v>235</v>
      </c>
      <c r="G28" s="143" t="s">
        <v>111</v>
      </c>
      <c r="H28" s="142">
        <v>0.4</v>
      </c>
      <c r="I28" s="143" t="s">
        <v>127</v>
      </c>
      <c r="J28" s="142">
        <v>0.6</v>
      </c>
      <c r="K28" s="143" t="s">
        <v>127</v>
      </c>
    </row>
    <row r="29" spans="2:21">
      <c r="F29" t="s">
        <v>236</v>
      </c>
      <c r="G29" s="143" t="s">
        <v>111</v>
      </c>
      <c r="H29" s="142">
        <v>0.4</v>
      </c>
      <c r="I29" s="143" t="s">
        <v>130</v>
      </c>
      <c r="J29" s="142">
        <v>0.8</v>
      </c>
      <c r="K29" s="143" t="s">
        <v>163</v>
      </c>
    </row>
    <row r="30" spans="2:21">
      <c r="F30" t="s">
        <v>237</v>
      </c>
      <c r="G30" s="143" t="s">
        <v>111</v>
      </c>
      <c r="H30" s="142">
        <v>0.4</v>
      </c>
      <c r="I30" s="143" t="s">
        <v>132</v>
      </c>
      <c r="J30" s="142">
        <v>1</v>
      </c>
      <c r="K30" s="143" t="s">
        <v>161</v>
      </c>
    </row>
    <row r="31" spans="2:21">
      <c r="F31" t="s">
        <v>238</v>
      </c>
      <c r="G31" s="143" t="s">
        <v>113</v>
      </c>
      <c r="H31" s="142">
        <v>0.5</v>
      </c>
      <c r="I31" s="143" t="s">
        <v>244</v>
      </c>
      <c r="J31" s="142">
        <v>0.2</v>
      </c>
      <c r="K31" s="143" t="s">
        <v>127</v>
      </c>
    </row>
    <row r="32" spans="2:21">
      <c r="F32" t="s">
        <v>239</v>
      </c>
      <c r="G32" s="143" t="s">
        <v>113</v>
      </c>
      <c r="H32" s="142">
        <v>0.5</v>
      </c>
      <c r="I32" s="143" t="s">
        <v>124</v>
      </c>
      <c r="J32" s="142">
        <v>0.4</v>
      </c>
      <c r="K32" s="143" t="s">
        <v>127</v>
      </c>
    </row>
    <row r="33" spans="6:11">
      <c r="F33" t="s">
        <v>241</v>
      </c>
      <c r="G33" s="143" t="s">
        <v>113</v>
      </c>
      <c r="H33" s="142">
        <v>0.5</v>
      </c>
      <c r="I33" s="143" t="s">
        <v>127</v>
      </c>
      <c r="J33" s="142">
        <v>0.6</v>
      </c>
      <c r="K33" s="143" t="s">
        <v>127</v>
      </c>
    </row>
    <row r="34" spans="6:11">
      <c r="F34" t="s">
        <v>243</v>
      </c>
      <c r="G34" s="143" t="s">
        <v>113</v>
      </c>
      <c r="H34" s="142">
        <v>0.5</v>
      </c>
      <c r="I34" s="143" t="s">
        <v>130</v>
      </c>
      <c r="J34" s="142">
        <v>0.8</v>
      </c>
      <c r="K34" s="143" t="s">
        <v>163</v>
      </c>
    </row>
    <row r="35" spans="6:11">
      <c r="F35" t="s">
        <v>242</v>
      </c>
      <c r="G35" s="143" t="s">
        <v>113</v>
      </c>
      <c r="H35" s="142">
        <v>0.5</v>
      </c>
      <c r="I35" s="143" t="s">
        <v>132</v>
      </c>
      <c r="J35" s="142">
        <v>1</v>
      </c>
      <c r="K35" s="143" t="s">
        <v>161</v>
      </c>
    </row>
    <row r="37" spans="6:11" ht="45">
      <c r="G37" s="144" t="s">
        <v>252</v>
      </c>
    </row>
    <row r="38" spans="6:11" ht="105">
      <c r="G38" s="144" t="s">
        <v>253</v>
      </c>
    </row>
    <row r="39" spans="6:11" ht="75">
      <c r="G39" s="144" t="s">
        <v>254</v>
      </c>
    </row>
    <row r="40" spans="6:11" ht="75">
      <c r="G40" s="144" t="s">
        <v>255</v>
      </c>
    </row>
    <row r="41" spans="6:11" ht="75">
      <c r="G41" s="144" t="s">
        <v>256</v>
      </c>
    </row>
    <row r="42" spans="6:11" ht="45">
      <c r="G42" s="144" t="s">
        <v>257</v>
      </c>
    </row>
    <row r="43" spans="6:11" ht="105">
      <c r="G43" s="144" t="s">
        <v>258</v>
      </c>
    </row>
    <row r="44" spans="6:11" ht="75">
      <c r="G44" s="144" t="s">
        <v>259</v>
      </c>
    </row>
    <row r="45" spans="6:11" ht="75">
      <c r="G45" s="144" t="s">
        <v>260</v>
      </c>
    </row>
    <row r="46" spans="6:11" ht="75">
      <c r="G46" s="144" t="s">
        <v>261</v>
      </c>
    </row>
    <row r="47" spans="6:11" ht="45">
      <c r="G47" s="144" t="s">
        <v>262</v>
      </c>
    </row>
    <row r="48" spans="6:11" ht="105">
      <c r="G48" s="144" t="s">
        <v>263</v>
      </c>
    </row>
    <row r="49" spans="7:7" ht="75">
      <c r="G49" s="144" t="s">
        <v>264</v>
      </c>
    </row>
    <row r="50" spans="7:7" ht="75">
      <c r="G50" s="144" t="s">
        <v>265</v>
      </c>
    </row>
    <row r="51" spans="7:7" ht="75">
      <c r="G51" s="144" t="s">
        <v>266</v>
      </c>
    </row>
    <row r="52" spans="7:7" ht="45">
      <c r="G52" s="144" t="s">
        <v>267</v>
      </c>
    </row>
    <row r="53" spans="7:7" ht="105">
      <c r="G53" s="144" t="s">
        <v>268</v>
      </c>
    </row>
    <row r="54" spans="7:7" ht="75">
      <c r="G54" s="144" t="s">
        <v>269</v>
      </c>
    </row>
    <row r="55" spans="7:7" ht="75">
      <c r="G55" s="144" t="s">
        <v>270</v>
      </c>
    </row>
    <row r="56" spans="7:7" ht="75">
      <c r="G56" s="144" t="s">
        <v>271</v>
      </c>
    </row>
    <row r="57" spans="7:7" ht="45">
      <c r="G57" s="144" t="s">
        <v>272</v>
      </c>
    </row>
    <row r="58" spans="7:7" ht="105">
      <c r="G58" s="144" t="s">
        <v>273</v>
      </c>
    </row>
    <row r="59" spans="7:7" ht="75">
      <c r="G59" s="144" t="s">
        <v>274</v>
      </c>
    </row>
    <row r="60" spans="7:7" ht="75">
      <c r="G60" s="144" t="s">
        <v>275</v>
      </c>
    </row>
    <row r="61" spans="7:7" ht="75">
      <c r="G61" s="144"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67" t="s">
        <v>297</v>
      </c>
      <c r="C4" t="s">
        <v>42</v>
      </c>
      <c r="D4" s="5" t="s">
        <v>48</v>
      </c>
      <c r="E4" t="s">
        <v>53</v>
      </c>
      <c r="F4" t="s">
        <v>57</v>
      </c>
      <c r="G4" t="s">
        <v>60</v>
      </c>
      <c r="H4" t="s">
        <v>63</v>
      </c>
      <c r="I4" t="s">
        <v>66</v>
      </c>
      <c r="J4" t="s">
        <v>177</v>
      </c>
      <c r="K4" t="s">
        <v>293</v>
      </c>
    </row>
    <row r="5" spans="2:11" ht="60">
      <c r="B5" s="167" t="s">
        <v>310</v>
      </c>
      <c r="C5" t="s">
        <v>43</v>
      </c>
      <c r="D5" s="5" t="s">
        <v>129</v>
      </c>
      <c r="E5" t="s">
        <v>54</v>
      </c>
      <c r="K5" t="s">
        <v>294</v>
      </c>
    </row>
    <row r="6" spans="2:11" ht="45">
      <c r="B6" s="167" t="s">
        <v>296</v>
      </c>
      <c r="C6" t="s">
        <v>44</v>
      </c>
      <c r="D6" s="5" t="s">
        <v>312</v>
      </c>
      <c r="K6" t="s">
        <v>295</v>
      </c>
    </row>
    <row r="7" spans="2:11" ht="60">
      <c r="B7" s="167" t="s">
        <v>323</v>
      </c>
      <c r="C7" t="s">
        <v>45</v>
      </c>
      <c r="D7" s="83" t="s">
        <v>50</v>
      </c>
    </row>
    <row r="8" spans="2:11" ht="30">
      <c r="B8" s="167" t="s">
        <v>387</v>
      </c>
      <c r="C8" t="s">
        <v>311</v>
      </c>
      <c r="D8" s="155" t="s">
        <v>303</v>
      </c>
    </row>
    <row r="9" spans="2:11" ht="30">
      <c r="B9" s="167" t="s">
        <v>388</v>
      </c>
      <c r="C9" t="s">
        <v>174</v>
      </c>
      <c r="D9" s="155" t="s">
        <v>304</v>
      </c>
    </row>
    <row r="10" spans="2:11" ht="30">
      <c r="C10" t="s">
        <v>358</v>
      </c>
      <c r="D10" s="155" t="s">
        <v>305</v>
      </c>
    </row>
    <row r="11" spans="2:11" ht="30">
      <c r="D11" s="155" t="s">
        <v>306</v>
      </c>
    </row>
    <row r="12" spans="2:11" ht="30">
      <c r="D12" s="155" t="s">
        <v>307</v>
      </c>
    </row>
    <row r="13" spans="2:11" ht="30">
      <c r="D13" s="153" t="s">
        <v>298</v>
      </c>
    </row>
    <row r="14" spans="2:11" ht="30">
      <c r="D14" s="153" t="s">
        <v>299</v>
      </c>
    </row>
    <row r="15" spans="2:11" ht="30">
      <c r="D15" s="153" t="s">
        <v>300</v>
      </c>
    </row>
    <row r="16" spans="2:11" ht="30">
      <c r="D16" s="153" t="s">
        <v>301</v>
      </c>
    </row>
    <row r="17" spans="4:4" ht="30">
      <c r="D17" s="153" t="s">
        <v>302</v>
      </c>
    </row>
    <row r="18" spans="4:4" ht="60">
      <c r="D18" s="82" t="s">
        <v>384</v>
      </c>
    </row>
    <row r="19" spans="4:4" ht="60">
      <c r="D19" s="82" t="s">
        <v>385</v>
      </c>
    </row>
    <row r="20" spans="4:4" ht="30">
      <c r="D20" s="179" t="s">
        <v>315</v>
      </c>
    </row>
    <row r="21" spans="4:4" ht="30">
      <c r="D21" s="179" t="s">
        <v>319</v>
      </c>
    </row>
    <row r="22" spans="4:4" ht="30">
      <c r="D22" s="179" t="s">
        <v>320</v>
      </c>
    </row>
    <row r="23" spans="4:4" ht="30">
      <c r="D23" s="179" t="s">
        <v>321</v>
      </c>
    </row>
    <row r="24" spans="4:4" ht="45">
      <c r="D24" s="179" t="s">
        <v>322</v>
      </c>
    </row>
    <row r="25" spans="4:4" ht="45">
      <c r="D25" s="179" t="s">
        <v>313</v>
      </c>
    </row>
    <row r="26" spans="4:4" ht="60">
      <c r="D26" s="179" t="s">
        <v>314</v>
      </c>
    </row>
    <row r="27" spans="4:4" ht="45">
      <c r="D27" s="179" t="s">
        <v>331</v>
      </c>
    </row>
    <row r="28" spans="4:4" ht="45">
      <c r="D28" s="179" t="s">
        <v>332</v>
      </c>
    </row>
    <row r="29" spans="4:4" ht="45">
      <c r="D29" s="179" t="s">
        <v>333</v>
      </c>
    </row>
    <row r="30" spans="4:4" ht="45">
      <c r="D30" s="179" t="s">
        <v>330</v>
      </c>
    </row>
    <row r="31" spans="4:4" ht="45">
      <c r="D31" s="179" t="s">
        <v>334</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O13" zoomScale="89" zoomScaleNormal="89" workbookViewId="0">
      <selection activeCell="P23" sqref="P23"/>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42.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c r="A1" s="449"/>
      <c r="B1" s="450"/>
      <c r="C1" s="450"/>
      <c r="D1" s="439" t="s">
        <v>68</v>
      </c>
      <c r="E1" s="439"/>
      <c r="F1" s="439"/>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41" t="s">
        <v>67</v>
      </c>
      <c r="AM1" s="441"/>
      <c r="AN1" s="441"/>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451"/>
      <c r="B2" s="452"/>
      <c r="C2" s="452"/>
      <c r="D2" s="440"/>
      <c r="E2" s="440"/>
      <c r="F2" s="440"/>
      <c r="G2" s="440"/>
      <c r="H2" s="440"/>
      <c r="I2" s="440"/>
      <c r="J2" s="440"/>
      <c r="K2" s="440"/>
      <c r="L2" s="440"/>
      <c r="M2" s="440"/>
      <c r="N2" s="440"/>
      <c r="O2" s="440"/>
      <c r="P2" s="440"/>
      <c r="Q2" s="440"/>
      <c r="R2" s="440"/>
      <c r="S2" s="440"/>
      <c r="T2" s="440"/>
      <c r="U2" s="440"/>
      <c r="V2" s="440"/>
      <c r="W2" s="440"/>
      <c r="X2" s="440"/>
      <c r="Y2" s="440"/>
      <c r="Z2" s="440"/>
      <c r="AA2" s="440"/>
      <c r="AB2" s="440"/>
      <c r="AC2" s="440"/>
      <c r="AD2" s="440"/>
      <c r="AE2" s="440"/>
      <c r="AF2" s="440"/>
      <c r="AG2" s="440"/>
      <c r="AH2" s="440"/>
      <c r="AI2" s="440"/>
      <c r="AJ2" s="440"/>
      <c r="AK2" s="440"/>
      <c r="AL2" s="441"/>
      <c r="AM2" s="441"/>
      <c r="AN2" s="441"/>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440"/>
      <c r="E3" s="440"/>
      <c r="F3" s="440"/>
      <c r="G3" s="440"/>
      <c r="H3" s="440"/>
      <c r="I3" s="440"/>
      <c r="J3" s="440"/>
      <c r="K3" s="440"/>
      <c r="L3" s="440"/>
      <c r="M3" s="440"/>
      <c r="N3" s="440"/>
      <c r="O3" s="440"/>
      <c r="P3" s="440"/>
      <c r="Q3" s="440"/>
      <c r="R3" s="440"/>
      <c r="S3" s="440"/>
      <c r="T3" s="440"/>
      <c r="U3" s="440"/>
      <c r="V3" s="440"/>
      <c r="W3" s="440"/>
      <c r="X3" s="440"/>
      <c r="Y3" s="440"/>
      <c r="Z3" s="440"/>
      <c r="AA3" s="440"/>
      <c r="AB3" s="440"/>
      <c r="AC3" s="440"/>
      <c r="AD3" s="440"/>
      <c r="AE3" s="440"/>
      <c r="AF3" s="440"/>
      <c r="AG3" s="440"/>
      <c r="AH3" s="440"/>
      <c r="AI3" s="440"/>
      <c r="AJ3" s="440"/>
      <c r="AK3" s="440"/>
      <c r="AL3" s="441"/>
      <c r="AM3" s="441"/>
      <c r="AN3" s="441"/>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442" t="s">
        <v>0</v>
      </c>
      <c r="B4" s="443"/>
      <c r="C4" s="444"/>
      <c r="D4" s="445" t="s">
        <v>554</v>
      </c>
      <c r="E4" s="446"/>
      <c r="F4" s="446"/>
      <c r="G4" s="446"/>
      <c r="H4" s="446"/>
      <c r="I4" s="446"/>
      <c r="J4" s="446"/>
      <c r="K4" s="446"/>
      <c r="L4" s="446"/>
      <c r="M4" s="446"/>
      <c r="N4" s="447"/>
      <c r="O4" s="448"/>
      <c r="P4" s="448"/>
      <c r="Q4" s="448"/>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93" customHeight="1">
      <c r="A5" s="442" t="s">
        <v>1</v>
      </c>
      <c r="B5" s="443"/>
      <c r="C5" s="444"/>
      <c r="D5" s="453" t="s">
        <v>555</v>
      </c>
      <c r="E5" s="454"/>
      <c r="F5" s="454"/>
      <c r="G5" s="454"/>
      <c r="H5" s="454"/>
      <c r="I5" s="454"/>
      <c r="J5" s="454"/>
      <c r="K5" s="454"/>
      <c r="L5" s="454"/>
      <c r="M5" s="454"/>
      <c r="N5" s="455"/>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442" t="s">
        <v>2</v>
      </c>
      <c r="B6" s="443"/>
      <c r="C6" s="444"/>
      <c r="D6" s="453" t="s">
        <v>379</v>
      </c>
      <c r="E6" s="454"/>
      <c r="F6" s="454"/>
      <c r="G6" s="454"/>
      <c r="H6" s="454"/>
      <c r="I6" s="454"/>
      <c r="J6" s="454"/>
      <c r="K6" s="454"/>
      <c r="L6" s="454"/>
      <c r="M6" s="454"/>
      <c r="N6" s="455"/>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436" t="s">
        <v>3</v>
      </c>
      <c r="B7" s="437"/>
      <c r="C7" s="437"/>
      <c r="D7" s="437"/>
      <c r="E7" s="437"/>
      <c r="F7" s="437"/>
      <c r="G7" s="437"/>
      <c r="H7" s="438"/>
      <c r="I7" s="436" t="s">
        <v>4</v>
      </c>
      <c r="J7" s="437"/>
      <c r="K7" s="437"/>
      <c r="L7" s="437"/>
      <c r="M7" s="437"/>
      <c r="N7" s="438"/>
      <c r="O7" s="436" t="s">
        <v>5</v>
      </c>
      <c r="P7" s="437"/>
      <c r="Q7" s="437"/>
      <c r="R7" s="437"/>
      <c r="S7" s="437"/>
      <c r="T7" s="437"/>
      <c r="U7" s="437"/>
      <c r="V7" s="437"/>
      <c r="W7" s="438"/>
      <c r="X7" s="436" t="s">
        <v>6</v>
      </c>
      <c r="Y7" s="437"/>
      <c r="Z7" s="437"/>
      <c r="AA7" s="437"/>
      <c r="AB7" s="437"/>
      <c r="AC7" s="437"/>
      <c r="AD7" s="437"/>
      <c r="AE7" s="437"/>
      <c r="AF7" s="437"/>
      <c r="AG7" s="437"/>
      <c r="AH7" s="438"/>
      <c r="AI7" s="436" t="s">
        <v>7</v>
      </c>
      <c r="AJ7" s="437"/>
      <c r="AK7" s="437"/>
      <c r="AL7" s="437"/>
      <c r="AM7" s="437"/>
      <c r="AN7" s="456"/>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432" t="s">
        <v>37</v>
      </c>
      <c r="B8" s="401" t="s">
        <v>383</v>
      </c>
      <c r="C8" s="434" t="s">
        <v>8</v>
      </c>
      <c r="D8" s="429" t="s">
        <v>373</v>
      </c>
      <c r="E8" s="429" t="s">
        <v>10</v>
      </c>
      <c r="F8" s="435" t="s">
        <v>11</v>
      </c>
      <c r="G8" s="422" t="s">
        <v>12</v>
      </c>
      <c r="H8" s="429" t="s">
        <v>13</v>
      </c>
      <c r="I8" s="430" t="s">
        <v>14</v>
      </c>
      <c r="J8" s="431" t="s">
        <v>15</v>
      </c>
      <c r="K8" s="422" t="s">
        <v>16</v>
      </c>
      <c r="L8" s="422" t="s">
        <v>17</v>
      </c>
      <c r="M8" s="431" t="s">
        <v>15</v>
      </c>
      <c r="N8" s="429" t="s">
        <v>18</v>
      </c>
      <c r="O8" s="426" t="s">
        <v>19</v>
      </c>
      <c r="P8" s="421" t="s">
        <v>20</v>
      </c>
      <c r="Q8" s="422" t="s">
        <v>21</v>
      </c>
      <c r="R8" s="421" t="s">
        <v>22</v>
      </c>
      <c r="S8" s="421"/>
      <c r="T8" s="421"/>
      <c r="U8" s="421"/>
      <c r="V8" s="421"/>
      <c r="W8" s="421"/>
      <c r="X8" s="425" t="s">
        <v>290</v>
      </c>
      <c r="Y8" s="426" t="s">
        <v>251</v>
      </c>
      <c r="Z8" s="426" t="s">
        <v>15</v>
      </c>
      <c r="AA8" s="158"/>
      <c r="AB8" s="158"/>
      <c r="AC8" s="426" t="s">
        <v>23</v>
      </c>
      <c r="AD8" s="426" t="s">
        <v>15</v>
      </c>
      <c r="AE8" s="158"/>
      <c r="AF8" s="158"/>
      <c r="AG8" s="425" t="s">
        <v>24</v>
      </c>
      <c r="AH8" s="426" t="s">
        <v>25</v>
      </c>
      <c r="AI8" s="421" t="s">
        <v>7</v>
      </c>
      <c r="AJ8" s="421" t="s">
        <v>26</v>
      </c>
      <c r="AK8" s="421" t="s">
        <v>27</v>
      </c>
      <c r="AL8" s="421" t="s">
        <v>28</v>
      </c>
      <c r="AM8" s="423" t="s">
        <v>29</v>
      </c>
      <c r="AN8" s="423"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c r="A9" s="433"/>
      <c r="B9" s="402"/>
      <c r="C9" s="401"/>
      <c r="D9" s="422"/>
      <c r="E9" s="422"/>
      <c r="F9" s="401"/>
      <c r="G9" s="430"/>
      <c r="H9" s="422"/>
      <c r="I9" s="430"/>
      <c r="J9" s="431"/>
      <c r="K9" s="430"/>
      <c r="L9" s="430"/>
      <c r="M9" s="431"/>
      <c r="N9" s="422"/>
      <c r="O9" s="427"/>
      <c r="P9" s="422"/>
      <c r="Q9" s="430"/>
      <c r="R9" s="145" t="s">
        <v>31</v>
      </c>
      <c r="S9" s="145" t="s">
        <v>32</v>
      </c>
      <c r="T9" s="145" t="s">
        <v>33</v>
      </c>
      <c r="U9" s="145" t="s">
        <v>34</v>
      </c>
      <c r="V9" s="145" t="s">
        <v>35</v>
      </c>
      <c r="W9" s="145" t="s">
        <v>36</v>
      </c>
      <c r="X9" s="426"/>
      <c r="Y9" s="428"/>
      <c r="Z9" s="428"/>
      <c r="AA9" s="164" t="s">
        <v>279</v>
      </c>
      <c r="AB9" s="164" t="s">
        <v>15</v>
      </c>
      <c r="AC9" s="428"/>
      <c r="AD9" s="428"/>
      <c r="AE9" s="160" t="s">
        <v>23</v>
      </c>
      <c r="AF9" s="160" t="s">
        <v>15</v>
      </c>
      <c r="AG9" s="426"/>
      <c r="AH9" s="427"/>
      <c r="AI9" s="422"/>
      <c r="AJ9" s="422"/>
      <c r="AK9" s="422"/>
      <c r="AL9" s="422"/>
      <c r="AM9" s="424"/>
      <c r="AN9" s="424"/>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30">
      <c r="A10" s="409">
        <v>1</v>
      </c>
      <c r="B10" s="398" t="s">
        <v>535</v>
      </c>
      <c r="C10" s="409" t="s">
        <v>323</v>
      </c>
      <c r="D10" s="410" t="s">
        <v>536</v>
      </c>
      <c r="E10" s="409" t="s">
        <v>537</v>
      </c>
      <c r="F10" s="409" t="s">
        <v>531</v>
      </c>
      <c r="G10" s="409" t="s">
        <v>41</v>
      </c>
      <c r="H10" s="409">
        <v>7700</v>
      </c>
      <c r="I10" s="411" t="str">
        <f>IF(H10&lt;=2,'Tabla probabilidad'!$B$5,IF(H10&lt;=24,'Tabla probabilidad'!$B$6,IF(H10&lt;=500,'Tabla probabilidad'!$B$7,IF(H10&lt;=5000,'Tabla probabilidad'!$B$8,IF(H10&gt;5000,'Tabla probabilidad'!$B$9)))))</f>
        <v>Muy Alta</v>
      </c>
      <c r="J10" s="412">
        <f>IF(H10&lt;=2,'Tabla probabilidad'!$D$5,IF(H10&lt;=24,'Tabla probabilidad'!$D$6,IF(H10&lt;=500,'Tabla probabilidad'!$D$7,IF(H10&lt;=5000,'Tabla probabilidad'!$D$8,IF(H10&gt;5000,'Tabla probabilidad'!$D$9)))))</f>
        <v>1</v>
      </c>
      <c r="K10" s="409" t="s">
        <v>315</v>
      </c>
      <c r="L10" s="40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0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09" t="str">
        <f>VLOOKUP((I10&amp;L10),Hoja1!$B$4:$C$28,2,0)</f>
        <v xml:space="preserve">Alto </v>
      </c>
      <c r="O10" s="146">
        <v>1</v>
      </c>
      <c r="P10" s="201" t="s">
        <v>539</v>
      </c>
      <c r="Q10" s="146" t="str">
        <f t="shared" ref="Q10:Q34" si="0">IF(R10="Preventivo","Probabilidad",IF(R10="Detectivo","Probabilidad", IF(R10="Correctivo","Impacto")))</f>
        <v>Probabilidad</v>
      </c>
      <c r="R10" s="146" t="s">
        <v>52</v>
      </c>
      <c r="S10" s="146" t="s">
        <v>57</v>
      </c>
      <c r="T10" s="147">
        <f>VLOOKUP(R10&amp;S10,Hoja1!$Q$4:$R$9,2,0)</f>
        <v>0.45</v>
      </c>
      <c r="U10" s="148" t="s">
        <v>60</v>
      </c>
      <c r="V10" s="148" t="s">
        <v>62</v>
      </c>
      <c r="W10" s="148" t="s">
        <v>65</v>
      </c>
      <c r="X10" s="159">
        <f>IF(Q10="Probabilidad",($J$10*T10),IF(Q10="Impacto"," "))</f>
        <v>0.45</v>
      </c>
      <c r="Y10" s="159" t="str">
        <f>IF(Z10&lt;=20%,'Tabla probabilidad'!$B$5,IF(Z10&lt;=40%,'Tabla probabilidad'!$B$6,IF(Z10&lt;=60%,'Tabla probabilidad'!$B$7,IF(Z10&lt;=80%,'Tabla probabilidad'!$B$8,IF(Z10&lt;=100%,'Tabla probabilidad'!$B$9)))))</f>
        <v>Media</v>
      </c>
      <c r="Z10" s="159">
        <f>IF(R10="Preventivo",(J10-(J10*T10)),IF(R10="Detectivo",(J10-(J10*T10)),IF(R10="Correctivo",(J10))))</f>
        <v>0.55000000000000004</v>
      </c>
      <c r="AA10" s="403" t="str">
        <f>IF(AB10&lt;=20%,'Tabla probabilidad'!$B$5,IF(AB10&lt;=40%,'Tabla probabilidad'!$B$6,IF(AB10&lt;=60%,'Tabla probabilidad'!$B$7,IF(AB10&lt;=80%,'Tabla probabilidad'!$B$8,IF(AB10&lt;=100%,'Tabla probabilidad'!$B$9)))))</f>
        <v>Media</v>
      </c>
      <c r="AB10" s="403">
        <f>AVERAGE(Z10:Z14)</f>
        <v>0.53750000000000009</v>
      </c>
      <c r="AC10" s="159" t="str">
        <f t="shared" ref="AC10:AC34" si="1">IF(AD10&lt;=20%,"Leve",IF(AD10&lt;=40%,"Menor",IF(AD10&lt;=60%,"Moderado",IF(AD10&lt;=80%,"Mayor",IF(AD10&lt;=100%,"Catastrófico")))))</f>
        <v>Leve</v>
      </c>
      <c r="AD10" s="159">
        <f>IF(Q10="Probabilidad",(($M$10-0)),IF(Q10="Impacto",($M$10-($M$10*T10))))</f>
        <v>0.2</v>
      </c>
      <c r="AE10" s="403" t="str">
        <f>IF(AF10&lt;=20%,"Leve",IF(AF10&lt;=40%,"Menor",IF(AF10&lt;=60%,"Moderado",IF(AF10&lt;=80%,"Mayor",IF(AF10&lt;=100%,"Catastrófico")))))</f>
        <v>Leve</v>
      </c>
      <c r="AF10" s="403">
        <f>AVERAGE(AD10:AD14)</f>
        <v>0.2</v>
      </c>
      <c r="AG10" s="398" t="str">
        <f>VLOOKUP(AA10&amp;AE10,Hoja1!$B$4:$C$28,2,0)</f>
        <v>Moderado</v>
      </c>
      <c r="AH10" s="398" t="s">
        <v>294</v>
      </c>
      <c r="AI10" s="398"/>
      <c r="AJ10" s="398"/>
      <c r="AK10" s="398"/>
      <c r="AL10" s="398"/>
      <c r="AM10" s="414"/>
      <c r="AN10" s="409"/>
    </row>
    <row r="11" spans="1:298" ht="60">
      <c r="A11" s="409"/>
      <c r="B11" s="399"/>
      <c r="C11" s="409"/>
      <c r="D11" s="410"/>
      <c r="E11" s="409"/>
      <c r="F11" s="409"/>
      <c r="G11" s="409"/>
      <c r="H11" s="409"/>
      <c r="I11" s="411"/>
      <c r="J11" s="412"/>
      <c r="K11" s="409"/>
      <c r="L11" s="413"/>
      <c r="M11" s="413"/>
      <c r="N11" s="409"/>
      <c r="O11" s="146">
        <v>2</v>
      </c>
      <c r="P11" s="201" t="s">
        <v>538</v>
      </c>
      <c r="Q11" s="146" t="str">
        <f t="shared" si="0"/>
        <v>Probabilidad</v>
      </c>
      <c r="R11" s="146" t="s">
        <v>52</v>
      </c>
      <c r="S11" s="146" t="s">
        <v>57</v>
      </c>
      <c r="T11" s="147">
        <f>VLOOKUP(R11&amp;S11,Hoja1!$Q$4:$R$9,2,0)</f>
        <v>0.45</v>
      </c>
      <c r="U11" s="148" t="s">
        <v>60</v>
      </c>
      <c r="V11" s="148" t="s">
        <v>62</v>
      </c>
      <c r="W11" s="148" t="s">
        <v>65</v>
      </c>
      <c r="X11" s="159">
        <f>IF(Q11="Probabilidad",($J$10*T11),IF(Q11="Impacto"," "))</f>
        <v>0.45</v>
      </c>
      <c r="Y11" s="159" t="str">
        <f>IF(Z11&lt;=20%,'Tabla probabilidad'!$B$5,IF(Z11&lt;=40%,'Tabla probabilidad'!$B$6,IF(Z11&lt;=60%,'Tabla probabilidad'!$B$7,IF(Z11&lt;=80%,'Tabla probabilidad'!$B$8,IF(Z11&lt;=100%,'Tabla probabilidad'!$B$9)))))</f>
        <v>Media</v>
      </c>
      <c r="Z11" s="159">
        <f>IF(R11="Preventivo",(J10-(J10*T11)),IF(R11="Detectivo",(J10-(J10*T11)),IF(R11="Correctivo",(J10))))</f>
        <v>0.55000000000000004</v>
      </c>
      <c r="AA11" s="404"/>
      <c r="AB11" s="404"/>
      <c r="AC11" s="159" t="str">
        <f t="shared" si="1"/>
        <v>Leve</v>
      </c>
      <c r="AD11" s="159">
        <f>IF(Q11="Probabilidad",(($M$10-0)),IF(Q11="Impacto",($M$10-($M$10*T11))))</f>
        <v>0.2</v>
      </c>
      <c r="AE11" s="404"/>
      <c r="AF11" s="404"/>
      <c r="AG11" s="399"/>
      <c r="AH11" s="399"/>
      <c r="AI11" s="399"/>
      <c r="AJ11" s="399"/>
      <c r="AK11" s="399"/>
      <c r="AL11" s="399"/>
      <c r="AM11" s="415"/>
      <c r="AN11" s="409"/>
    </row>
    <row r="12" spans="1:298">
      <c r="A12" s="409"/>
      <c r="B12" s="399"/>
      <c r="C12" s="409"/>
      <c r="D12" s="410"/>
      <c r="E12" s="409"/>
      <c r="F12" s="409"/>
      <c r="G12" s="409"/>
      <c r="H12" s="409"/>
      <c r="I12" s="411"/>
      <c r="J12" s="412"/>
      <c r="K12" s="409"/>
      <c r="L12" s="413"/>
      <c r="M12" s="413"/>
      <c r="N12" s="409"/>
      <c r="O12" s="146">
        <v>3</v>
      </c>
      <c r="P12" s="201" t="s">
        <v>532</v>
      </c>
      <c r="Q12" s="152" t="str">
        <f t="shared" si="0"/>
        <v>Probabilidad</v>
      </c>
      <c r="R12" s="152" t="s">
        <v>52</v>
      </c>
      <c r="S12" s="152" t="s">
        <v>57</v>
      </c>
      <c r="T12" s="154">
        <f>VLOOKUP(R12&amp;S12,Hoja1!$Q$4:$R$9,2,0)</f>
        <v>0.45</v>
      </c>
      <c r="U12" s="152" t="s">
        <v>59</v>
      </c>
      <c r="V12" s="152" t="s">
        <v>62</v>
      </c>
      <c r="W12" s="152" t="s">
        <v>65</v>
      </c>
      <c r="X12" s="159">
        <f t="shared" ref="X12:X14" si="2">IF(Q12="Probabilidad",($J$10*T12),IF(Q12="Impacto"," "))</f>
        <v>0.45</v>
      </c>
      <c r="Y12" s="159" t="str">
        <f>IF(Z12&lt;=20%,'Tabla probabilidad'!$B$5,IF(Z12&lt;=40%,'Tabla probabilidad'!$B$6,IF(Z12&lt;=60%,'Tabla probabilidad'!$B$7,IF(Z12&lt;=80%,'Tabla probabilidad'!$B$8,IF(Z12&lt;=100%,'Tabla probabilidad'!$B$9)))))</f>
        <v>Media</v>
      </c>
      <c r="Z12" s="159">
        <f>IF(R12="Preventivo",(J10-(J10*T12)),IF(R12="Detectivo",(J10-(J10*T12)),IF(R12="Correctivo",(J10))))</f>
        <v>0.55000000000000004</v>
      </c>
      <c r="AA12" s="404"/>
      <c r="AB12" s="404"/>
      <c r="AC12" s="159" t="str">
        <f t="shared" si="1"/>
        <v>Leve</v>
      </c>
      <c r="AD12" s="159">
        <f>IF(Q12="Probabilidad",(($M$10-0)),IF(Q12="Impacto",($M$10-($M$10*T12))))</f>
        <v>0.2</v>
      </c>
      <c r="AE12" s="404"/>
      <c r="AF12" s="404"/>
      <c r="AG12" s="399"/>
      <c r="AH12" s="399"/>
      <c r="AI12" s="399"/>
      <c r="AJ12" s="399"/>
      <c r="AK12" s="399"/>
      <c r="AL12" s="399"/>
      <c r="AM12" s="415"/>
      <c r="AN12" s="409"/>
    </row>
    <row r="13" spans="1:298">
      <c r="A13" s="409"/>
      <c r="B13" s="399"/>
      <c r="C13" s="409"/>
      <c r="D13" s="410"/>
      <c r="E13" s="409"/>
      <c r="F13" s="409"/>
      <c r="G13" s="409"/>
      <c r="H13" s="409"/>
      <c r="I13" s="411"/>
      <c r="J13" s="412"/>
      <c r="K13" s="409"/>
      <c r="L13" s="413"/>
      <c r="M13" s="413"/>
      <c r="N13" s="409"/>
      <c r="O13" s="146">
        <v>4</v>
      </c>
      <c r="P13" s="201" t="s">
        <v>534</v>
      </c>
      <c r="Q13" s="152" t="str">
        <f t="shared" si="0"/>
        <v>Probabilidad</v>
      </c>
      <c r="R13" s="152" t="s">
        <v>52</v>
      </c>
      <c r="S13" s="152" t="s">
        <v>56</v>
      </c>
      <c r="T13" s="154">
        <f>VLOOKUP(R13&amp;S13,Hoja1!$Q$4:$R$9,2,0)</f>
        <v>0.5</v>
      </c>
      <c r="U13" s="152" t="s">
        <v>59</v>
      </c>
      <c r="V13" s="152" t="s">
        <v>62</v>
      </c>
      <c r="W13" s="152" t="s">
        <v>65</v>
      </c>
      <c r="X13" s="159">
        <f t="shared" si="2"/>
        <v>0.5</v>
      </c>
      <c r="Y13" s="159" t="str">
        <f>IF(Z13&lt;=20%,'Tabla probabilidad'!$B$5,IF(Z13&lt;=40%,'Tabla probabilidad'!$B$6,IF(Z13&lt;=60%,'Tabla probabilidad'!$B$7,IF(Z13&lt;=80%,'Tabla probabilidad'!$B$8,IF(Z13&lt;=100%,'Tabla probabilidad'!$B$9)))))</f>
        <v>Media</v>
      </c>
      <c r="Z13" s="159">
        <f>IF(R13="Preventivo",(J10-(J10*T13)),IF(R13="Detectivo",(J10-(J10*T13)),IF(R13="Correctivo",(J10))))</f>
        <v>0.5</v>
      </c>
      <c r="AA13" s="404"/>
      <c r="AB13" s="404"/>
      <c r="AC13" s="159" t="str">
        <f t="shared" si="1"/>
        <v>Leve</v>
      </c>
      <c r="AD13" s="159">
        <f>IF(Q13="Probabilidad",(($M$10-0)),IF(Q13="Impacto",($M$10-($M$10*T13))))</f>
        <v>0.2</v>
      </c>
      <c r="AE13" s="404"/>
      <c r="AF13" s="404"/>
      <c r="AG13" s="399"/>
      <c r="AH13" s="399"/>
      <c r="AI13" s="399"/>
      <c r="AJ13" s="399"/>
      <c r="AK13" s="399"/>
      <c r="AL13" s="399"/>
      <c r="AM13" s="415"/>
      <c r="AN13" s="409"/>
    </row>
    <row r="14" spans="1:298">
      <c r="A14" s="409"/>
      <c r="B14" s="400"/>
      <c r="C14" s="409"/>
      <c r="D14" s="410"/>
      <c r="E14" s="409"/>
      <c r="F14" s="409"/>
      <c r="G14" s="409"/>
      <c r="H14" s="409"/>
      <c r="I14" s="411"/>
      <c r="J14" s="412"/>
      <c r="K14" s="409"/>
      <c r="L14" s="413"/>
      <c r="M14" s="413"/>
      <c r="N14" s="409"/>
      <c r="O14" s="146"/>
      <c r="P14" s="201"/>
      <c r="Q14" s="152" t="b">
        <f t="shared" si="0"/>
        <v>0</v>
      </c>
      <c r="R14" s="152"/>
      <c r="S14" s="152"/>
      <c r="T14" s="154" t="e">
        <f>VLOOKUP(R14&amp;S14,Hoja1!$Q$4:$R$9,2,0)</f>
        <v>#N/A</v>
      </c>
      <c r="U14" s="152"/>
      <c r="V14" s="152"/>
      <c r="W14" s="152"/>
      <c r="X14" s="159" t="b">
        <f t="shared" si="2"/>
        <v>0</v>
      </c>
      <c r="Y14" s="159" t="b">
        <f>IF(Z14&lt;=20%,'Tabla probabilidad'!$B$5,IF(Z14&lt;=40%,'Tabla probabilidad'!$B$6,IF(Z14&lt;=60%,'Tabla probabilidad'!$B$7,IF(Z14&lt;=80%,'Tabla probabilidad'!$B$8,IF(Z14&lt;=100%,'Tabla probabilidad'!$B$9)))))</f>
        <v>0</v>
      </c>
      <c r="Z14" s="159" t="b">
        <f>IF(R14="Preventivo",(J10-(J10*T14)),IF(R14="Detectivo",(J10-(J10*T14)),IF(R14="Correctivo",(J10))))</f>
        <v>0</v>
      </c>
      <c r="AA14" s="405"/>
      <c r="AB14" s="405"/>
      <c r="AC14" s="159" t="b">
        <f t="shared" si="1"/>
        <v>0</v>
      </c>
      <c r="AD14" s="159" t="b">
        <f>IF(Q14="Probabilidad",(($M$10-0)),IF(Q14="Impacto",($M$10-($M$10*T14))))</f>
        <v>0</v>
      </c>
      <c r="AE14" s="405"/>
      <c r="AF14" s="405"/>
      <c r="AG14" s="400"/>
      <c r="AH14" s="400"/>
      <c r="AI14" s="400"/>
      <c r="AJ14" s="400"/>
      <c r="AK14" s="400"/>
      <c r="AL14" s="400"/>
      <c r="AM14" s="416"/>
      <c r="AN14" s="409"/>
    </row>
    <row r="15" spans="1:298" ht="45">
      <c r="A15" s="409">
        <v>2</v>
      </c>
      <c r="B15" s="398" t="s">
        <v>543</v>
      </c>
      <c r="C15" s="409" t="s">
        <v>310</v>
      </c>
      <c r="D15" s="417" t="s">
        <v>540</v>
      </c>
      <c r="E15" s="398" t="s">
        <v>541</v>
      </c>
      <c r="F15" s="398" t="s">
        <v>542</v>
      </c>
      <c r="G15" s="409" t="s">
        <v>311</v>
      </c>
      <c r="H15" s="398">
        <v>30000</v>
      </c>
      <c r="I15" s="411" t="str">
        <f>IF(H15&lt;=2,'Tabla probabilidad'!$B$5,IF(H15&lt;=24,'Tabla probabilidad'!$B$6,IF(H15&lt;=500,'Tabla probabilidad'!$B$7,IF(H15&lt;=5000,'Tabla probabilidad'!$B$8,IF(H15&gt;5000,'Tabla probabilidad'!$B$9)))))</f>
        <v>Muy Alta</v>
      </c>
      <c r="J15" s="412">
        <f>IF(H15&lt;=2,'Tabla probabilidad'!$D$5,IF(H15&lt;=24,'Tabla probabilidad'!$D$6,IF(H15&lt;=500,'Tabla probabilidad'!$D$7,IF(H15&lt;=5000,'Tabla probabilidad'!$D$8,IF(H15&gt;5000,'Tabla probabilidad'!$D$9)))))</f>
        <v>1</v>
      </c>
      <c r="K15" s="409" t="s">
        <v>298</v>
      </c>
      <c r="L15" s="40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40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409" t="str">
        <f>VLOOKUP((I15&amp;L15),Hoja1!$B$4:$C$28,2,0)</f>
        <v xml:space="preserve">Alto </v>
      </c>
      <c r="O15" s="161">
        <v>1</v>
      </c>
      <c r="P15" s="201" t="s">
        <v>533</v>
      </c>
      <c r="Q15" s="161" t="str">
        <f t="shared" si="0"/>
        <v>Probabilidad</v>
      </c>
      <c r="R15" s="161" t="s">
        <v>52</v>
      </c>
      <c r="S15" s="161" t="s">
        <v>57</v>
      </c>
      <c r="T15" s="162">
        <f>VLOOKUP(R15&amp;S15,Hoja1!$Q$4:$R$9,2,0)</f>
        <v>0.45</v>
      </c>
      <c r="U15" s="161" t="s">
        <v>59</v>
      </c>
      <c r="V15" s="161" t="s">
        <v>63</v>
      </c>
      <c r="W15" s="161" t="s">
        <v>65</v>
      </c>
      <c r="X15" s="162">
        <f>IF(Q15="Probabilidad",($J$15*T15),IF(Q15="Impacto"," "))</f>
        <v>0.45</v>
      </c>
      <c r="Y15" s="162" t="str">
        <f>IF(Z15&lt;=20%,'Tabla probabilidad'!$B$5,IF(Z15&lt;=40%,'Tabla probabilidad'!$B$6,IF(Z15&lt;=60%,'Tabla probabilidad'!$B$7,IF(Z15&lt;=80%,'Tabla probabilidad'!$B$8,IF(Z15&lt;=100%,'Tabla probabilidad'!$B$9)))))</f>
        <v>Media</v>
      </c>
      <c r="Z15" s="162">
        <f>IF(R15="Preventivo",(J15-(J15*T15)),IF(R15="Detectivo",(J15-(J15*T15)),IF(R15="Correctivo",(J15))))</f>
        <v>0.55000000000000004</v>
      </c>
      <c r="AA15" s="403" t="str">
        <f>IF(AB15&lt;=20%,'Tabla probabilidad'!$B$5,IF(AB15&lt;=40%,'Tabla probabilidad'!$B$6,IF(AB15&lt;=60%,'Tabla probabilidad'!$B$7,IF(AB15&lt;=80%,'Tabla probabilidad'!$B$8,IF(AB15&lt;=100%,'Tabla probabilidad'!$B$9)))))</f>
        <v>Media</v>
      </c>
      <c r="AB15" s="403">
        <f>AVERAGE(Z15:Z19)</f>
        <v>0.55000000000000004</v>
      </c>
      <c r="AC15" s="162" t="str">
        <f t="shared" si="1"/>
        <v>Leve</v>
      </c>
      <c r="AD15" s="162">
        <f>IF(Q15="Probabilidad",(($M$15-0)),IF(Q15="Impacto",($M$15-($M$15*T15))))</f>
        <v>0.2</v>
      </c>
      <c r="AE15" s="403" t="str">
        <f>IF(AF15&lt;=20%,"Leve",IF(AF15&lt;=40%,"Menor",IF(AF15&lt;=60%,"Moderado",IF(AF15&lt;=80%,"Mayor",IF(AF15&lt;=100%,"Catastrófico")))))</f>
        <v>Leve</v>
      </c>
      <c r="AF15" s="403">
        <f>AVERAGE(AD15:AD19)</f>
        <v>0.2</v>
      </c>
      <c r="AG15" s="398" t="str">
        <f>VLOOKUP(AA15&amp;AE15,Hoja1!$B$4:$C$28,2,0)</f>
        <v>Moderado</v>
      </c>
      <c r="AH15" s="398" t="s">
        <v>294</v>
      </c>
      <c r="AI15" s="398"/>
      <c r="AJ15" s="398"/>
      <c r="AK15" s="398"/>
      <c r="AL15" s="398"/>
      <c r="AM15" s="414"/>
      <c r="AN15" s="409"/>
    </row>
    <row r="16" spans="1:298" ht="45">
      <c r="A16" s="409"/>
      <c r="B16" s="399"/>
      <c r="C16" s="409"/>
      <c r="D16" s="418"/>
      <c r="E16" s="399"/>
      <c r="F16" s="399"/>
      <c r="G16" s="409"/>
      <c r="H16" s="399"/>
      <c r="I16" s="411"/>
      <c r="J16" s="412"/>
      <c r="K16" s="409"/>
      <c r="L16" s="413"/>
      <c r="M16" s="413"/>
      <c r="N16" s="409"/>
      <c r="O16" s="161">
        <v>2</v>
      </c>
      <c r="P16" s="201" t="s">
        <v>544</v>
      </c>
      <c r="Q16" s="161" t="str">
        <f t="shared" si="0"/>
        <v>Probabilidad</v>
      </c>
      <c r="R16" s="161" t="s">
        <v>52</v>
      </c>
      <c r="S16" s="161" t="s">
        <v>57</v>
      </c>
      <c r="T16" s="162">
        <f>VLOOKUP(R16&amp;S16,Hoja1!$Q$4:$R$9,2,0)</f>
        <v>0.45</v>
      </c>
      <c r="U16" s="161" t="s">
        <v>59</v>
      </c>
      <c r="V16" s="161" t="s">
        <v>63</v>
      </c>
      <c r="W16" s="161" t="s">
        <v>65</v>
      </c>
      <c r="X16" s="162">
        <f>IF(Q16="Probabilidad",($J$15*T16),IF(Q16="Impacto"," "))</f>
        <v>0.45</v>
      </c>
      <c r="Y16" s="162" t="str">
        <f>IF(Z16&lt;=20%,'Tabla probabilidad'!$B$5,IF(Z16&lt;=40%,'Tabla probabilidad'!$B$6,IF(Z16&lt;=60%,'Tabla probabilidad'!$B$7,IF(Z16&lt;=80%,'Tabla probabilidad'!$B$8,IF(Z16&lt;=100%,'Tabla probabilidad'!$B$9)))))</f>
        <v>Media</v>
      </c>
      <c r="Z16" s="162">
        <f>IF(R16="Preventivo",(J15-(J15*T16)),IF(R16="Detectivo",(J15-(J15*T16)),IF(R16="Correctivo",(J15))))</f>
        <v>0.55000000000000004</v>
      </c>
      <c r="AA16" s="404"/>
      <c r="AB16" s="404"/>
      <c r="AC16" s="162" t="str">
        <f t="shared" si="1"/>
        <v>Leve</v>
      </c>
      <c r="AD16" s="162">
        <f t="shared" ref="AD16:AD19" si="3">IF(Q16="Probabilidad",(($M$15-0)),IF(Q16="Impacto",($M$15-($M$15*T16))))</f>
        <v>0.2</v>
      </c>
      <c r="AE16" s="404"/>
      <c r="AF16" s="404"/>
      <c r="AG16" s="399"/>
      <c r="AH16" s="399"/>
      <c r="AI16" s="399"/>
      <c r="AJ16" s="399"/>
      <c r="AK16" s="399"/>
      <c r="AL16" s="399"/>
      <c r="AM16" s="415"/>
      <c r="AN16" s="409"/>
    </row>
    <row r="17" spans="1:40" ht="30">
      <c r="A17" s="409"/>
      <c r="B17" s="399"/>
      <c r="C17" s="409"/>
      <c r="D17" s="418"/>
      <c r="E17" s="399"/>
      <c r="F17" s="399"/>
      <c r="G17" s="409"/>
      <c r="H17" s="399"/>
      <c r="I17" s="411"/>
      <c r="J17" s="412"/>
      <c r="K17" s="409"/>
      <c r="L17" s="413"/>
      <c r="M17" s="413"/>
      <c r="N17" s="409"/>
      <c r="O17" s="161">
        <v>3</v>
      </c>
      <c r="P17" s="201" t="s">
        <v>545</v>
      </c>
      <c r="Q17" s="161" t="str">
        <f t="shared" si="0"/>
        <v>Probabilidad</v>
      </c>
      <c r="R17" s="161" t="s">
        <v>52</v>
      </c>
      <c r="S17" s="161" t="s">
        <v>57</v>
      </c>
      <c r="T17" s="162">
        <f>VLOOKUP(R17&amp;S17,Hoja1!$Q$4:$R$9,2,0)</f>
        <v>0.45</v>
      </c>
      <c r="U17" s="161" t="s">
        <v>59</v>
      </c>
      <c r="V17" s="161" t="s">
        <v>62</v>
      </c>
      <c r="W17" s="161" t="s">
        <v>65</v>
      </c>
      <c r="X17" s="175">
        <f t="shared" ref="X17:X19" si="4">IF(Q17="Probabilidad",($J$15*T17),IF(Q17="Impacto"," "))</f>
        <v>0.45</v>
      </c>
      <c r="Y17" s="162" t="str">
        <f>IF(Z17&lt;=20%,'Tabla probabilidad'!$B$5,IF(Z17&lt;=40%,'Tabla probabilidad'!$B$6,IF(Z17&lt;=60%,'Tabla probabilidad'!$B$7,IF(Z17&lt;=80%,'Tabla probabilidad'!$B$8,IF(Z17&lt;=100%,'Tabla probabilidad'!$B$9)))))</f>
        <v>Media</v>
      </c>
      <c r="Z17" s="162">
        <f>IF(R17="Preventivo",(J15-(J15*T17)),IF(R17="Detectivo",(J15-(J15*T17)),IF(R17="Correctivo",(J15))))</f>
        <v>0.55000000000000004</v>
      </c>
      <c r="AA17" s="404"/>
      <c r="AB17" s="404"/>
      <c r="AC17" s="162" t="str">
        <f t="shared" si="1"/>
        <v>Leve</v>
      </c>
      <c r="AD17" s="162">
        <f t="shared" si="3"/>
        <v>0.2</v>
      </c>
      <c r="AE17" s="404"/>
      <c r="AF17" s="404"/>
      <c r="AG17" s="399"/>
      <c r="AH17" s="399"/>
      <c r="AI17" s="399"/>
      <c r="AJ17" s="399"/>
      <c r="AK17" s="399"/>
      <c r="AL17" s="399"/>
      <c r="AM17" s="415"/>
      <c r="AN17" s="409"/>
    </row>
    <row r="18" spans="1:40">
      <c r="A18" s="409"/>
      <c r="B18" s="399"/>
      <c r="C18" s="409"/>
      <c r="D18" s="418"/>
      <c r="E18" s="399"/>
      <c r="F18" s="399"/>
      <c r="G18" s="409"/>
      <c r="H18" s="399"/>
      <c r="I18" s="411"/>
      <c r="J18" s="412"/>
      <c r="K18" s="409"/>
      <c r="L18" s="413"/>
      <c r="M18" s="413"/>
      <c r="N18" s="409"/>
      <c r="O18" s="161"/>
      <c r="P18" s="201"/>
      <c r="Q18" s="161" t="str">
        <f t="shared" si="0"/>
        <v>Probabilidad</v>
      </c>
      <c r="R18" s="161" t="s">
        <v>52</v>
      </c>
      <c r="S18" s="161" t="s">
        <v>57</v>
      </c>
      <c r="T18" s="162">
        <f>VLOOKUP(R18&amp;S18,Hoja1!$Q$4:$R$9,2,0)</f>
        <v>0.45</v>
      </c>
      <c r="U18" s="161" t="s">
        <v>59</v>
      </c>
      <c r="V18" s="161" t="s">
        <v>63</v>
      </c>
      <c r="W18" s="161" t="s">
        <v>65</v>
      </c>
      <c r="X18" s="175">
        <f t="shared" si="4"/>
        <v>0.45</v>
      </c>
      <c r="Y18" s="162" t="str">
        <f>IF(Z18&lt;=20%,'Tabla probabilidad'!$B$5,IF(Z18&lt;=40%,'Tabla probabilidad'!$B$6,IF(Z18&lt;=60%,'Tabla probabilidad'!$B$7,IF(Z18&lt;=80%,'Tabla probabilidad'!$B$8,IF(Z18&lt;=100%,'Tabla probabilidad'!$B$9)))))</f>
        <v>Media</v>
      </c>
      <c r="Z18" s="162">
        <f>IF(R18="Preventivo",(J15-(J15*T18)),IF(R18="Detectivo",(J15-(J15*T18)),IF(R18="Correctivo",(J15))))</f>
        <v>0.55000000000000004</v>
      </c>
      <c r="AA18" s="404"/>
      <c r="AB18" s="404"/>
      <c r="AC18" s="162" t="str">
        <f t="shared" si="1"/>
        <v>Leve</v>
      </c>
      <c r="AD18" s="162">
        <f t="shared" si="3"/>
        <v>0.2</v>
      </c>
      <c r="AE18" s="404"/>
      <c r="AF18" s="404"/>
      <c r="AG18" s="399"/>
      <c r="AH18" s="399"/>
      <c r="AI18" s="399"/>
      <c r="AJ18" s="399"/>
      <c r="AK18" s="399"/>
      <c r="AL18" s="399"/>
      <c r="AM18" s="415"/>
      <c r="AN18" s="409"/>
    </row>
    <row r="19" spans="1:40">
      <c r="A19" s="409"/>
      <c r="B19" s="400"/>
      <c r="C19" s="409"/>
      <c r="D19" s="420"/>
      <c r="E19" s="400"/>
      <c r="F19" s="400"/>
      <c r="G19" s="409"/>
      <c r="H19" s="400"/>
      <c r="I19" s="411"/>
      <c r="J19" s="412"/>
      <c r="K19" s="409"/>
      <c r="L19" s="413"/>
      <c r="M19" s="413"/>
      <c r="N19" s="409"/>
      <c r="O19" s="161"/>
      <c r="P19" s="201"/>
      <c r="Q19" s="161" t="str">
        <f t="shared" si="0"/>
        <v>Probabilidad</v>
      </c>
      <c r="R19" s="161" t="s">
        <v>52</v>
      </c>
      <c r="S19" s="161" t="s">
        <v>57</v>
      </c>
      <c r="T19" s="162">
        <f>VLOOKUP(R19&amp;S19,Hoja1!$Q$4:$R$9,2,0)</f>
        <v>0.45</v>
      </c>
      <c r="U19" s="161" t="s">
        <v>59</v>
      </c>
      <c r="V19" s="161" t="s">
        <v>62</v>
      </c>
      <c r="W19" s="161" t="s">
        <v>65</v>
      </c>
      <c r="X19" s="175">
        <f t="shared" si="4"/>
        <v>0.45</v>
      </c>
      <c r="Y19" s="162" t="str">
        <f>IF(Z19&lt;=20%,'Tabla probabilidad'!$B$5,IF(Z19&lt;=40%,'Tabla probabilidad'!$B$6,IF(Z19&lt;=60%,'Tabla probabilidad'!$B$7,IF(Z19&lt;=80%,'Tabla probabilidad'!$B$8,IF(Z19&lt;=100%,'Tabla probabilidad'!$B$9)))))</f>
        <v>Media</v>
      </c>
      <c r="Z19" s="162">
        <f>IF(R19="Preventivo",(J15-(J15*T19)),IF(R19="Detectivo",(J15-(J15*T19)),IF(R19="Correctivo",(J15))))</f>
        <v>0.55000000000000004</v>
      </c>
      <c r="AA19" s="405"/>
      <c r="AB19" s="405"/>
      <c r="AC19" s="162" t="str">
        <f t="shared" si="1"/>
        <v>Leve</v>
      </c>
      <c r="AD19" s="162">
        <f t="shared" si="3"/>
        <v>0.2</v>
      </c>
      <c r="AE19" s="405"/>
      <c r="AF19" s="405"/>
      <c r="AG19" s="400"/>
      <c r="AH19" s="400"/>
      <c r="AI19" s="400"/>
      <c r="AJ19" s="400"/>
      <c r="AK19" s="400"/>
      <c r="AL19" s="400"/>
      <c r="AM19" s="416"/>
      <c r="AN19" s="409"/>
    </row>
    <row r="20" spans="1:40" ht="30">
      <c r="A20" s="409">
        <v>3</v>
      </c>
      <c r="B20" s="398" t="s">
        <v>546</v>
      </c>
      <c r="C20" s="409" t="s">
        <v>323</v>
      </c>
      <c r="D20" s="417" t="s">
        <v>547</v>
      </c>
      <c r="E20" s="409" t="s">
        <v>548</v>
      </c>
      <c r="F20" s="409" t="s">
        <v>549</v>
      </c>
      <c r="G20" s="409" t="s">
        <v>311</v>
      </c>
      <c r="H20" s="409">
        <v>36</v>
      </c>
      <c r="I20" s="411" t="str">
        <f>IF(H20&lt;=2,'Tabla probabilidad'!$B$5,IF(H20&lt;=24,'Tabla probabilidad'!$B$6,IF(H20&lt;=500,'Tabla probabilidad'!$B$7,IF(H20&lt;=5000,'Tabla probabilidad'!$B$8,IF(H20&gt;5000,'Tabla probabilidad'!$B$9)))))</f>
        <v>Media</v>
      </c>
      <c r="J20" s="412">
        <f>IF(H20&lt;=2,'Tabla probabilidad'!$D$5,IF(H20&lt;=24,'Tabla probabilidad'!$D$6,IF(H20&lt;=500,'Tabla probabilidad'!$D$7,IF(H20&lt;=5000,'Tabla probabilidad'!$D$8,IF(H20&gt;5000,'Tabla probabilidad'!$D$9)))))</f>
        <v>0.6</v>
      </c>
      <c r="K20" s="409" t="s">
        <v>319</v>
      </c>
      <c r="L20" s="40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0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09" t="str">
        <f>VLOOKUP((I20&amp;L20),Hoja1!$B$4:$C$28,2,0)</f>
        <v>Moderado</v>
      </c>
      <c r="O20" s="161">
        <v>1</v>
      </c>
      <c r="P20" s="201" t="s">
        <v>551</v>
      </c>
      <c r="Q20" s="161" t="str">
        <f t="shared" si="0"/>
        <v>Probabilidad</v>
      </c>
      <c r="R20" s="161" t="s">
        <v>52</v>
      </c>
      <c r="S20" s="161" t="s">
        <v>57</v>
      </c>
      <c r="T20" s="162">
        <f>VLOOKUP(R20&amp;S20,Hoja1!$Q$4:$R$9,2,0)</f>
        <v>0.45</v>
      </c>
      <c r="U20" s="161" t="s">
        <v>59</v>
      </c>
      <c r="V20" s="161" t="s">
        <v>63</v>
      </c>
      <c r="W20" s="161" t="s">
        <v>65</v>
      </c>
      <c r="X20" s="162">
        <f>IF(Q20="Probabilidad",($J$20*T20),IF(Q20="Impacto"," "))</f>
        <v>0.27</v>
      </c>
      <c r="Y20" s="162" t="str">
        <f>IF(Z20&lt;=20%,'Tabla probabilidad'!$B$5,IF(Z20&lt;=40%,'Tabla probabilidad'!$B$6,IF(Z20&lt;=60%,'Tabla probabilidad'!$B$7,IF(Z20&lt;=80%,'Tabla probabilidad'!$B$8,IF(Z20&lt;=100%,'Tabla probabilidad'!$B$9)))))</f>
        <v>Baja</v>
      </c>
      <c r="Z20" s="162">
        <f>IF(R20="Preventivo",(J20-(J20*T20)),IF(R20="Detectivo",(J20-(J20*T20)),IF(R20="Correctivo",(J20))))</f>
        <v>0.32999999999999996</v>
      </c>
      <c r="AA20" s="403" t="str">
        <f>IF(AB20&lt;=20%,'Tabla probabilidad'!$B$5,IF(AB20&lt;=40%,'Tabla probabilidad'!$B$6,IF(AB20&lt;=60%,'Tabla probabilidad'!$B$7,IF(AB20&lt;=80%,'Tabla probabilidad'!$B$8,IF(AB20&lt;=100%,'Tabla probabilidad'!$B$9)))))</f>
        <v>Baja</v>
      </c>
      <c r="AB20" s="403">
        <f>AVERAGE(Z20:Z24)</f>
        <v>0.32999999999999996</v>
      </c>
      <c r="AC20" s="162" t="str">
        <f t="shared" si="1"/>
        <v>Menor</v>
      </c>
      <c r="AD20" s="162">
        <f>IF(Q20="Probabilidad",(($M$20-0)),IF(Q20="Impacto",($M$20-($M$20*T20))))</f>
        <v>0.4</v>
      </c>
      <c r="AE20" s="403" t="str">
        <f>IF(AF20&lt;=20%,"Leve",IF(AF20&lt;=40%,"Menor",IF(AF20&lt;=60%,"Moderado",IF(AF20&lt;=80%,"Mayor",IF(AF20&lt;=100%,"Catastrófico")))))</f>
        <v>Menor</v>
      </c>
      <c r="AF20" s="403">
        <f>AVERAGE(AD20:AD24)</f>
        <v>0.4</v>
      </c>
      <c r="AG20" s="398" t="str">
        <f>VLOOKUP(AA20&amp;AE20,Hoja1!$B$4:$C$28,2,0)</f>
        <v>Moderado</v>
      </c>
      <c r="AH20" s="398" t="s">
        <v>294</v>
      </c>
      <c r="AI20" s="398"/>
      <c r="AJ20" s="398"/>
      <c r="AK20" s="398"/>
      <c r="AL20" s="398"/>
      <c r="AM20" s="414"/>
      <c r="AN20" s="409"/>
    </row>
    <row r="21" spans="1:40" ht="25.5">
      <c r="A21" s="409"/>
      <c r="B21" s="399"/>
      <c r="C21" s="409"/>
      <c r="D21" s="418"/>
      <c r="E21" s="409"/>
      <c r="F21" s="409"/>
      <c r="G21" s="409"/>
      <c r="H21" s="409"/>
      <c r="I21" s="411"/>
      <c r="J21" s="412"/>
      <c r="K21" s="409"/>
      <c r="L21" s="413"/>
      <c r="M21" s="413"/>
      <c r="N21" s="409"/>
      <c r="O21" s="161">
        <v>2</v>
      </c>
      <c r="P21" s="184" t="s">
        <v>552</v>
      </c>
      <c r="Q21" s="161" t="str">
        <f t="shared" si="0"/>
        <v>Probabilidad</v>
      </c>
      <c r="R21" s="161" t="s">
        <v>52</v>
      </c>
      <c r="S21" s="161" t="s">
        <v>57</v>
      </c>
      <c r="T21" s="162">
        <f>VLOOKUP(R21&amp;S21,Hoja1!$Q$4:$R$9,2,0)</f>
        <v>0.45</v>
      </c>
      <c r="U21" s="161" t="s">
        <v>59</v>
      </c>
      <c r="V21" s="161" t="s">
        <v>63</v>
      </c>
      <c r="W21" s="161" t="s">
        <v>65</v>
      </c>
      <c r="X21" s="175">
        <f t="shared" ref="X21:X24" si="5">IF(Q21="Probabilidad",($J$20*T21),IF(Q21="Impacto"," "))</f>
        <v>0.27</v>
      </c>
      <c r="Y21" s="162" t="str">
        <f>IF(Z21&lt;=20%,'Tabla probabilidad'!$B$5,IF(Z21&lt;=40%,'Tabla probabilidad'!$B$6,IF(Z21&lt;=60%,'Tabla probabilidad'!$B$7,IF(Z21&lt;=80%,'Tabla probabilidad'!$B$8,IF(Z21&lt;=100%,'Tabla probabilidad'!$B$9)))))</f>
        <v>Baja</v>
      </c>
      <c r="Z21" s="162">
        <f>IF(R21="Preventivo",(J20-(J20*T21)),IF(R21="Detectivo",(J20-(J20*T21)),IF(R21="Correctivo",(J20))))</f>
        <v>0.32999999999999996</v>
      </c>
      <c r="AA21" s="404"/>
      <c r="AB21" s="404"/>
      <c r="AC21" s="162" t="str">
        <f t="shared" si="1"/>
        <v>Menor</v>
      </c>
      <c r="AD21" s="162">
        <f t="shared" ref="AD21:AD24" si="6">IF(Q21="Probabilidad",(($M$20-0)),IF(Q21="Impacto",($M$20-($M$20*T21))))</f>
        <v>0.4</v>
      </c>
      <c r="AE21" s="404"/>
      <c r="AF21" s="404"/>
      <c r="AG21" s="399"/>
      <c r="AH21" s="399"/>
      <c r="AI21" s="399"/>
      <c r="AJ21" s="399"/>
      <c r="AK21" s="399"/>
      <c r="AL21" s="399"/>
      <c r="AM21" s="415"/>
      <c r="AN21" s="409"/>
    </row>
    <row r="22" spans="1:40">
      <c r="A22" s="409"/>
      <c r="B22" s="399"/>
      <c r="C22" s="409"/>
      <c r="D22" s="418"/>
      <c r="E22" s="409"/>
      <c r="F22" s="409"/>
      <c r="G22" s="409"/>
      <c r="H22" s="409"/>
      <c r="I22" s="411"/>
      <c r="J22" s="412"/>
      <c r="K22" s="409"/>
      <c r="L22" s="413"/>
      <c r="M22" s="413"/>
      <c r="N22" s="409"/>
      <c r="O22" s="161">
        <v>3</v>
      </c>
      <c r="P22" s="184" t="s">
        <v>550</v>
      </c>
      <c r="Q22" s="161" t="str">
        <f t="shared" si="0"/>
        <v>Probabilidad</v>
      </c>
      <c r="R22" s="161" t="s">
        <v>52</v>
      </c>
      <c r="S22" s="161" t="s">
        <v>57</v>
      </c>
      <c r="T22" s="162">
        <f>VLOOKUP(R22&amp;S22,Hoja1!$Q$4:$R$9,2,0)</f>
        <v>0.45</v>
      </c>
      <c r="U22" s="161" t="s">
        <v>59</v>
      </c>
      <c r="V22" s="161" t="s">
        <v>63</v>
      </c>
      <c r="W22" s="161" t="s">
        <v>65</v>
      </c>
      <c r="X22" s="175">
        <f t="shared" si="5"/>
        <v>0.27</v>
      </c>
      <c r="Y22" s="162" t="str">
        <f>IF(Z22&lt;=20%,'Tabla probabilidad'!$B$5,IF(Z22&lt;=40%,'Tabla probabilidad'!$B$6,IF(Z22&lt;=60%,'Tabla probabilidad'!$B$7,IF(Z22&lt;=80%,'Tabla probabilidad'!$B$8,IF(Z22&lt;=100%,'Tabla probabilidad'!$B$9)))))</f>
        <v>Baja</v>
      </c>
      <c r="Z22" s="162">
        <f>IF(R22="Preventivo",(J20-(J20*T22)),IF(R22="Detectivo",(J20-(J20*T22)),IF(R22="Correctivo",(J20))))</f>
        <v>0.32999999999999996</v>
      </c>
      <c r="AA22" s="404"/>
      <c r="AB22" s="404"/>
      <c r="AC22" s="162" t="str">
        <f t="shared" si="1"/>
        <v>Menor</v>
      </c>
      <c r="AD22" s="162">
        <f t="shared" si="6"/>
        <v>0.4</v>
      </c>
      <c r="AE22" s="404"/>
      <c r="AF22" s="404"/>
      <c r="AG22" s="399"/>
      <c r="AH22" s="399"/>
      <c r="AI22" s="399"/>
      <c r="AJ22" s="399"/>
      <c r="AK22" s="399"/>
      <c r="AL22" s="399"/>
      <c r="AM22" s="415"/>
      <c r="AN22" s="409"/>
    </row>
    <row r="23" spans="1:40" ht="25.5">
      <c r="A23" s="409"/>
      <c r="B23" s="399"/>
      <c r="C23" s="409"/>
      <c r="D23" s="418"/>
      <c r="E23" s="409"/>
      <c r="F23" s="409"/>
      <c r="G23" s="409"/>
      <c r="H23" s="409"/>
      <c r="I23" s="411"/>
      <c r="J23" s="412"/>
      <c r="K23" s="409"/>
      <c r="L23" s="413"/>
      <c r="M23" s="413"/>
      <c r="N23" s="409"/>
      <c r="O23" s="161">
        <v>4</v>
      </c>
      <c r="P23" s="184" t="s">
        <v>553</v>
      </c>
      <c r="Q23" s="161" t="str">
        <f t="shared" si="0"/>
        <v>Probabilidad</v>
      </c>
      <c r="R23" s="161" t="s">
        <v>52</v>
      </c>
      <c r="S23" s="161" t="s">
        <v>57</v>
      </c>
      <c r="T23" s="162">
        <f>VLOOKUP(R23&amp;S23,Hoja1!$Q$4:$R$9,2,0)</f>
        <v>0.45</v>
      </c>
      <c r="U23" s="161" t="s">
        <v>59</v>
      </c>
      <c r="V23" s="161" t="s">
        <v>63</v>
      </c>
      <c r="W23" s="161" t="s">
        <v>65</v>
      </c>
      <c r="X23" s="175">
        <f t="shared" si="5"/>
        <v>0.27</v>
      </c>
      <c r="Y23" s="162" t="str">
        <f>IF(Z23&lt;=20%,'Tabla probabilidad'!$B$5,IF(Z23&lt;=40%,'Tabla probabilidad'!$B$6,IF(Z23&lt;=60%,'Tabla probabilidad'!$B$7,IF(Z23&lt;=80%,'Tabla probabilidad'!$B$8,IF(Z23&lt;=100%,'Tabla probabilidad'!$B$9)))))</f>
        <v>Baja</v>
      </c>
      <c r="Z23" s="162">
        <f>IF(R23="Preventivo",(J20-(J20*T23)),IF(R23="Detectivo",(J20-(J20*T23)),IF(R23="Correctivo",(J20))))</f>
        <v>0.32999999999999996</v>
      </c>
      <c r="AA23" s="404"/>
      <c r="AB23" s="404"/>
      <c r="AC23" s="162" t="str">
        <f t="shared" si="1"/>
        <v>Menor</v>
      </c>
      <c r="AD23" s="162">
        <f t="shared" si="6"/>
        <v>0.4</v>
      </c>
      <c r="AE23" s="404"/>
      <c r="AF23" s="404"/>
      <c r="AG23" s="399"/>
      <c r="AH23" s="399"/>
      <c r="AI23" s="399"/>
      <c r="AJ23" s="399"/>
      <c r="AK23" s="399"/>
      <c r="AL23" s="399"/>
      <c r="AM23" s="415"/>
      <c r="AN23" s="409"/>
    </row>
    <row r="24" spans="1:40" ht="33" customHeight="1">
      <c r="A24" s="409"/>
      <c r="B24" s="400"/>
      <c r="C24" s="409"/>
      <c r="D24" s="420"/>
      <c r="E24" s="409"/>
      <c r="F24" s="409"/>
      <c r="G24" s="409"/>
      <c r="H24" s="409"/>
      <c r="I24" s="411"/>
      <c r="J24" s="412"/>
      <c r="K24" s="409"/>
      <c r="L24" s="413"/>
      <c r="M24" s="413"/>
      <c r="N24" s="409"/>
      <c r="O24" s="161"/>
      <c r="P24" s="173"/>
      <c r="Q24" s="161" t="str">
        <f t="shared" si="0"/>
        <v>Probabilidad</v>
      </c>
      <c r="R24" s="161" t="s">
        <v>52</v>
      </c>
      <c r="S24" s="161" t="s">
        <v>57</v>
      </c>
      <c r="T24" s="162">
        <f>VLOOKUP(R24&amp;S24,Hoja1!$Q$4:$R$9,2,0)</f>
        <v>0.45</v>
      </c>
      <c r="U24" s="161" t="s">
        <v>59</v>
      </c>
      <c r="V24" s="161" t="s">
        <v>62</v>
      </c>
      <c r="W24" s="161" t="s">
        <v>65</v>
      </c>
      <c r="X24" s="175">
        <f t="shared" si="5"/>
        <v>0.27</v>
      </c>
      <c r="Y24" s="162" t="str">
        <f>IF(Z24&lt;=20%,'Tabla probabilidad'!$B$5,IF(Z24&lt;=40%,'Tabla probabilidad'!$B$6,IF(Z24&lt;=60%,'Tabla probabilidad'!$B$7,IF(Z24&lt;=80%,'Tabla probabilidad'!$B$8,IF(Z24&lt;=100%,'Tabla probabilidad'!$B$9)))))</f>
        <v>Baja</v>
      </c>
      <c r="Z24" s="162">
        <f>IF(R24="Preventivo",(J20-(J20*T24)),IF(R24="Detectivo",(J20-(J20*T24)),IF(R24="Correctivo",(J20))))</f>
        <v>0.32999999999999996</v>
      </c>
      <c r="AA24" s="405"/>
      <c r="AB24" s="405"/>
      <c r="AC24" s="162" t="str">
        <f t="shared" si="1"/>
        <v>Menor</v>
      </c>
      <c r="AD24" s="162">
        <f t="shared" si="6"/>
        <v>0.4</v>
      </c>
      <c r="AE24" s="405"/>
      <c r="AF24" s="405"/>
      <c r="AG24" s="400"/>
      <c r="AH24" s="400"/>
      <c r="AI24" s="400"/>
      <c r="AJ24" s="400"/>
      <c r="AK24" s="400"/>
      <c r="AL24" s="400"/>
      <c r="AM24" s="416"/>
      <c r="AN24" s="409"/>
    </row>
    <row r="25" spans="1:40">
      <c r="A25" s="409"/>
      <c r="B25" s="398"/>
      <c r="C25" s="409"/>
      <c r="D25" s="417"/>
      <c r="E25" s="409"/>
      <c r="F25" s="409"/>
      <c r="G25" s="409"/>
      <c r="H25" s="409"/>
      <c r="I25" s="411" t="str">
        <f>IF(H25&lt;=2,'Tabla probabilidad'!$B$5,IF(H25&lt;=24,'Tabla probabilidad'!$B$6,IF(H25&lt;=500,'Tabla probabilidad'!$B$7,IF(H25&lt;=5000,'Tabla probabilidad'!$B$8,IF(H25&gt;5000,'Tabla probabilidad'!$B$9)))))</f>
        <v>Muy Baja</v>
      </c>
      <c r="J25" s="412">
        <f>IF(H25&lt;=2,'Tabla probabilidad'!$D$5,IF(H25&lt;=24,'Tabla probabilidad'!$D$6,IF(H25&lt;=500,'Tabla probabilidad'!$D$7,IF(H25&lt;=5000,'Tabla probabilidad'!$D$8,IF(H25&gt;5000,'Tabla probabilidad'!$D$9)))))</f>
        <v>0.2</v>
      </c>
      <c r="K25" s="409"/>
      <c r="L25" s="409"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409"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409" t="e">
        <f>VLOOKUP((I25&amp;L25),Hoja1!$B$4:$C$28,2,0)</f>
        <v>#N/A</v>
      </c>
      <c r="O25" s="174"/>
      <c r="P25" s="173"/>
      <c r="Q25" s="174" t="b">
        <f t="shared" si="0"/>
        <v>0</v>
      </c>
      <c r="R25" s="174"/>
      <c r="S25" s="174"/>
      <c r="T25" s="175" t="e">
        <f>VLOOKUP(R25&amp;S25,Hoja1!$Q$4:$R$9,2,0)</f>
        <v>#N/A</v>
      </c>
      <c r="U25" s="174"/>
      <c r="V25" s="174"/>
      <c r="W25" s="174"/>
      <c r="X25" s="175" t="b">
        <f>IF(Q25="Probabilidad",($J$25*T25),IF(Q25="Impacto"," "))</f>
        <v>0</v>
      </c>
      <c r="Y25" s="175" t="b">
        <f>IF(Z25&lt;=20%,'Tabla probabilidad'!$B$5,IF(Z25&lt;=40%,'Tabla probabilidad'!$B$6,IF(Z25&lt;=60%,'Tabla probabilidad'!$B$7,IF(Z25&lt;=80%,'Tabla probabilidad'!$B$8,IF(Z25&lt;=100%,'Tabla probabilidad'!$B$9)))))</f>
        <v>0</v>
      </c>
      <c r="Z25" s="175" t="b">
        <f>IF(R25="Preventivo",(J25-(J25*T25)),IF(R25="Detectivo",(J25-(J25*T25)),IF(R25="Correctivo",(J25))))</f>
        <v>0</v>
      </c>
      <c r="AA25" s="403" t="e">
        <f>IF(AB25&lt;=20%,'Tabla probabilidad'!$B$5,IF(AB25&lt;=40%,'Tabla probabilidad'!$B$6,IF(AB25&lt;=60%,'Tabla probabilidad'!$B$7,IF(AB25&lt;=80%,'Tabla probabilidad'!$B$8,IF(AB25&lt;=100%,'Tabla probabilidad'!$B$9)))))</f>
        <v>#DIV/0!</v>
      </c>
      <c r="AB25" s="403" t="e">
        <f>AVERAGE(Z25:Z29)</f>
        <v>#DIV/0!</v>
      </c>
      <c r="AC25" s="175" t="b">
        <f t="shared" si="1"/>
        <v>0</v>
      </c>
      <c r="AD25" s="175" t="b">
        <f>IF(Q25="Probabilidad",(($M$25-0)),IF(Q25="Impacto",($M$25-($M$25*T25))))</f>
        <v>0</v>
      </c>
      <c r="AE25" s="403" t="e">
        <f>IF(AF25&lt;=20%,"Leve",IF(AF25&lt;=40%,"Menor",IF(AF25&lt;=60%,"Moderado",IF(AF25&lt;=80%,"Mayor",IF(AF25&lt;=100%,"Catastrófico")))))</f>
        <v>#DIV/0!</v>
      </c>
      <c r="AF25" s="403" t="e">
        <f>AVERAGE(AD25:AD29)</f>
        <v>#DIV/0!</v>
      </c>
      <c r="AG25" s="398" t="e">
        <f>VLOOKUP(AA25&amp;AE25,Hoja1!$B$4:$C$28,2,0)</f>
        <v>#DIV/0!</v>
      </c>
      <c r="AH25" s="398" t="s">
        <v>293</v>
      </c>
      <c r="AI25" s="398"/>
      <c r="AJ25" s="398"/>
      <c r="AK25" s="398"/>
      <c r="AL25" s="398"/>
      <c r="AM25" s="414"/>
      <c r="AN25" s="409"/>
    </row>
    <row r="26" spans="1:40">
      <c r="A26" s="409"/>
      <c r="B26" s="399"/>
      <c r="C26" s="409"/>
      <c r="D26" s="418"/>
      <c r="E26" s="409"/>
      <c r="F26" s="409"/>
      <c r="G26" s="409"/>
      <c r="H26" s="409"/>
      <c r="I26" s="411"/>
      <c r="J26" s="412"/>
      <c r="K26" s="409"/>
      <c r="L26" s="413"/>
      <c r="M26" s="413"/>
      <c r="N26" s="409"/>
      <c r="O26" s="174"/>
      <c r="P26" s="173"/>
      <c r="Q26" s="174" t="b">
        <f t="shared" si="0"/>
        <v>0</v>
      </c>
      <c r="R26" s="174"/>
      <c r="S26" s="174"/>
      <c r="T26" s="175" t="e">
        <f>VLOOKUP(R26&amp;S26,Hoja1!$Q$4:$R$9,2,0)</f>
        <v>#N/A</v>
      </c>
      <c r="U26" s="174"/>
      <c r="V26" s="174"/>
      <c r="W26" s="174"/>
      <c r="X26" s="175" t="b">
        <f t="shared" ref="X26:X29" si="7">IF(Q26="Probabilidad",($J$25*T26),IF(Q26="Impacto"," "))</f>
        <v>0</v>
      </c>
      <c r="Y26" s="175" t="b">
        <f>IF(Z26&lt;=20%,'Tabla probabilidad'!$B$5,IF(Z26&lt;=40%,'Tabla probabilidad'!$B$6,IF(Z26&lt;=60%,'Tabla probabilidad'!$B$7,IF(Z26&lt;=80%,'Tabla probabilidad'!$B$8,IF(Z26&lt;=100%,'Tabla probabilidad'!$B$9)))))</f>
        <v>0</v>
      </c>
      <c r="Z26" s="175" t="b">
        <f>IF(R26="Preventivo",(J25-(J25*T26)),IF(R26="Detectivo",(J25-(J25*T26)),IF(R26="Correctivo",(J25))))</f>
        <v>0</v>
      </c>
      <c r="AA26" s="404"/>
      <c r="AB26" s="404"/>
      <c r="AC26" s="175" t="b">
        <f t="shared" si="1"/>
        <v>0</v>
      </c>
      <c r="AD26" s="175" t="b">
        <f t="shared" ref="AD26:AD29" si="8">IF(Q26="Probabilidad",(($M$25-0)),IF(Q26="Impacto",($M$25-($M$25*T26))))</f>
        <v>0</v>
      </c>
      <c r="AE26" s="404"/>
      <c r="AF26" s="404"/>
      <c r="AG26" s="399"/>
      <c r="AH26" s="399"/>
      <c r="AI26" s="399"/>
      <c r="AJ26" s="399"/>
      <c r="AK26" s="399"/>
      <c r="AL26" s="399"/>
      <c r="AM26" s="415"/>
      <c r="AN26" s="409"/>
    </row>
    <row r="27" spans="1:40">
      <c r="A27" s="409"/>
      <c r="B27" s="399"/>
      <c r="C27" s="409"/>
      <c r="D27" s="418"/>
      <c r="E27" s="409"/>
      <c r="F27" s="409"/>
      <c r="G27" s="409"/>
      <c r="H27" s="409"/>
      <c r="I27" s="411"/>
      <c r="J27" s="412"/>
      <c r="K27" s="409"/>
      <c r="L27" s="413"/>
      <c r="M27" s="413"/>
      <c r="N27" s="409"/>
      <c r="O27" s="174"/>
      <c r="P27" s="173"/>
      <c r="Q27" s="174" t="b">
        <f t="shared" si="0"/>
        <v>0</v>
      </c>
      <c r="R27" s="174"/>
      <c r="S27" s="174"/>
      <c r="T27" s="175" t="e">
        <f>VLOOKUP(R27&amp;S27,Hoja1!$Q$4:$R$9,2,0)</f>
        <v>#N/A</v>
      </c>
      <c r="U27" s="174"/>
      <c r="V27" s="174"/>
      <c r="W27" s="174"/>
      <c r="X27" s="175" t="b">
        <f t="shared" si="7"/>
        <v>0</v>
      </c>
      <c r="Y27" s="175" t="b">
        <f>IF(Z27&lt;=20%,'Tabla probabilidad'!$B$5,IF(Z27&lt;=40%,'Tabla probabilidad'!$B$6,IF(Z27&lt;=60%,'Tabla probabilidad'!$B$7,IF(Z27&lt;=80%,'Tabla probabilidad'!$B$8,IF(Z27&lt;=100%,'Tabla probabilidad'!$B$9)))))</f>
        <v>0</v>
      </c>
      <c r="Z27" s="175" t="b">
        <f>IF(R27="Preventivo",(J25-(J25*T27)),IF(R27="Detectivo",(J25-(J25*T27)),IF(R27="Correctivo",(J25))))</f>
        <v>0</v>
      </c>
      <c r="AA27" s="404"/>
      <c r="AB27" s="404"/>
      <c r="AC27" s="175" t="b">
        <f t="shared" si="1"/>
        <v>0</v>
      </c>
      <c r="AD27" s="175" t="b">
        <f t="shared" si="8"/>
        <v>0</v>
      </c>
      <c r="AE27" s="404"/>
      <c r="AF27" s="404"/>
      <c r="AG27" s="399"/>
      <c r="AH27" s="399"/>
      <c r="AI27" s="399"/>
      <c r="AJ27" s="399"/>
      <c r="AK27" s="399"/>
      <c r="AL27" s="399"/>
      <c r="AM27" s="415"/>
      <c r="AN27" s="409"/>
    </row>
    <row r="28" spans="1:40">
      <c r="A28" s="409"/>
      <c r="B28" s="399"/>
      <c r="C28" s="409"/>
      <c r="D28" s="418"/>
      <c r="E28" s="409"/>
      <c r="F28" s="409"/>
      <c r="G28" s="409"/>
      <c r="H28" s="409"/>
      <c r="I28" s="411"/>
      <c r="J28" s="412"/>
      <c r="K28" s="409"/>
      <c r="L28" s="413"/>
      <c r="M28" s="413"/>
      <c r="N28" s="409"/>
      <c r="O28" s="174"/>
      <c r="P28" s="185"/>
      <c r="Q28" s="174" t="b">
        <f t="shared" si="0"/>
        <v>0</v>
      </c>
      <c r="R28" s="174"/>
      <c r="S28" s="174"/>
      <c r="T28" s="175" t="e">
        <f>VLOOKUP(R28&amp;S28,Hoja1!$Q$4:$R$9,2,0)</f>
        <v>#N/A</v>
      </c>
      <c r="U28" s="174"/>
      <c r="V28" s="174"/>
      <c r="W28" s="174"/>
      <c r="X28" s="175" t="b">
        <f t="shared" si="7"/>
        <v>0</v>
      </c>
      <c r="Y28" s="175" t="b">
        <f>IF(Z28&lt;=20%,'Tabla probabilidad'!$B$5,IF(Z28&lt;=40%,'Tabla probabilidad'!$B$6,IF(Z28&lt;=60%,'Tabla probabilidad'!$B$7,IF(Z28&lt;=80%,'Tabla probabilidad'!$B$8,IF(Z28&lt;=100%,'Tabla probabilidad'!$B$9)))))</f>
        <v>0</v>
      </c>
      <c r="Z28" s="175" t="b">
        <f>IF(R28="Preventivo",(J25-(J25*T28)),IF(R28="Detectivo",(J25-(J25*T28)),IF(R28="Correctivo",(J25))))</f>
        <v>0</v>
      </c>
      <c r="AA28" s="404"/>
      <c r="AB28" s="404"/>
      <c r="AC28" s="175" t="b">
        <f t="shared" si="1"/>
        <v>0</v>
      </c>
      <c r="AD28" s="175" t="b">
        <f t="shared" si="8"/>
        <v>0</v>
      </c>
      <c r="AE28" s="404"/>
      <c r="AF28" s="404"/>
      <c r="AG28" s="399"/>
      <c r="AH28" s="399"/>
      <c r="AI28" s="399"/>
      <c r="AJ28" s="399"/>
      <c r="AK28" s="399"/>
      <c r="AL28" s="399"/>
      <c r="AM28" s="415"/>
      <c r="AN28" s="409"/>
    </row>
    <row r="29" spans="1:40">
      <c r="A29" s="409"/>
      <c r="B29" s="400"/>
      <c r="C29" s="409"/>
      <c r="D29" s="420"/>
      <c r="E29" s="409"/>
      <c r="F29" s="409"/>
      <c r="G29" s="409"/>
      <c r="H29" s="409"/>
      <c r="I29" s="411"/>
      <c r="J29" s="412"/>
      <c r="K29" s="409"/>
      <c r="L29" s="413"/>
      <c r="M29" s="413"/>
      <c r="N29" s="409"/>
      <c r="O29" s="174"/>
      <c r="P29" s="201"/>
      <c r="Q29" s="174" t="b">
        <f t="shared" si="0"/>
        <v>0</v>
      </c>
      <c r="R29" s="174"/>
      <c r="S29" s="174"/>
      <c r="T29" s="175" t="e">
        <f>VLOOKUP(R29&amp;S29,Hoja1!$Q$4:$R$9,2,0)</f>
        <v>#N/A</v>
      </c>
      <c r="U29" s="174"/>
      <c r="V29" s="174"/>
      <c r="W29" s="174"/>
      <c r="X29" s="175" t="b">
        <f t="shared" si="7"/>
        <v>0</v>
      </c>
      <c r="Y29" s="175" t="b">
        <f>IF(Z29&lt;=20%,'Tabla probabilidad'!$B$5,IF(Z29&lt;=40%,'Tabla probabilidad'!$B$6,IF(Z29&lt;=60%,'Tabla probabilidad'!$B$7,IF(Z29&lt;=80%,'Tabla probabilidad'!$B$8,IF(Z29&lt;=100%,'Tabla probabilidad'!$B$9)))))</f>
        <v>0</v>
      </c>
      <c r="Z29" s="175" t="b">
        <f>IF(R29="Preventivo",(J25-(J25*T29)),IF(R29="Detectivo",(J25-(J25*T29)),IF(R29="Correctivo",(J25))))</f>
        <v>0</v>
      </c>
      <c r="AA29" s="405"/>
      <c r="AB29" s="405"/>
      <c r="AC29" s="175" t="b">
        <f t="shared" si="1"/>
        <v>0</v>
      </c>
      <c r="AD29" s="175" t="b">
        <f t="shared" si="8"/>
        <v>0</v>
      </c>
      <c r="AE29" s="405"/>
      <c r="AF29" s="405"/>
      <c r="AG29" s="400"/>
      <c r="AH29" s="400"/>
      <c r="AI29" s="400"/>
      <c r="AJ29" s="400"/>
      <c r="AK29" s="400"/>
      <c r="AL29" s="400"/>
      <c r="AM29" s="416"/>
      <c r="AN29" s="409"/>
    </row>
    <row r="30" spans="1:40">
      <c r="A30" s="409"/>
      <c r="B30" s="398"/>
      <c r="C30" s="409"/>
      <c r="D30" s="417"/>
      <c r="E30" s="409"/>
      <c r="F30" s="409"/>
      <c r="G30" s="409"/>
      <c r="H30" s="409"/>
      <c r="I30" s="411" t="str">
        <f>IF(H30&lt;=2,'Tabla probabilidad'!$B$5,IF(H30&lt;=24,'Tabla probabilidad'!$B$6,IF(H30&lt;=500,'Tabla probabilidad'!$B$7,IF(H30&lt;=5000,'Tabla probabilidad'!$B$8,IF(H30&gt;5000,'Tabla probabilidad'!$B$9)))))</f>
        <v>Muy Baja</v>
      </c>
      <c r="J30" s="412">
        <f>IF(H30&lt;=2,'Tabla probabilidad'!$D$5,IF(H30&lt;=24,'Tabla probabilidad'!$D$6,IF(H30&lt;=500,'Tabla probabilidad'!$D$7,IF(H30&lt;=5000,'Tabla probabilidad'!$D$8,IF(H30&gt;5000,'Tabla probabilidad'!$D$9)))))</f>
        <v>0.2</v>
      </c>
      <c r="K30" s="409"/>
      <c r="L30" s="409"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409"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409" t="e">
        <f>VLOOKUP((I30&amp;L30),Hoja1!$B$4:$C$28,2,0)</f>
        <v>#N/A</v>
      </c>
      <c r="O30" s="174">
        <v>1</v>
      </c>
      <c r="P30" s="173"/>
      <c r="Q30" s="174" t="b">
        <f t="shared" si="0"/>
        <v>0</v>
      </c>
      <c r="R30" s="174"/>
      <c r="S30" s="174"/>
      <c r="T30" s="175" t="e">
        <f>VLOOKUP(R30&amp;S30,Hoja1!$Q$4:$R$9,2,0)</f>
        <v>#N/A</v>
      </c>
      <c r="U30" s="174"/>
      <c r="V30" s="174"/>
      <c r="W30" s="174"/>
      <c r="X30" s="175" t="b">
        <f>IF(Q30="Probabilidad",($J$30*T30),IF(Q30="Impacto"," "))</f>
        <v>0</v>
      </c>
      <c r="Y30" s="175" t="b">
        <f>IF(Z30&lt;=20%,'Tabla probabilidad'!$B$5,IF(Z30&lt;=40%,'Tabla probabilidad'!$B$6,IF(Z30&lt;=60%,'Tabla probabilidad'!$B$7,IF(Z30&lt;=80%,'Tabla probabilidad'!$B$8,IF(Z30&lt;=100%,'Tabla probabilidad'!$B$9)))))</f>
        <v>0</v>
      </c>
      <c r="Z30" s="175" t="b">
        <f>IF(R30="Preventivo",(J30-(J30*T30)),IF(R30="Detectivo",(J30-(J30*T30)),IF(R30="Correctivo",(J30))))</f>
        <v>0</v>
      </c>
      <c r="AA30" s="403" t="e">
        <f>IF(AB30&lt;=20%,'Tabla probabilidad'!$B$5,IF(AB30&lt;=40%,'Tabla probabilidad'!$B$6,IF(AB30&lt;=60%,'Tabla probabilidad'!$B$7,IF(AB30&lt;=80%,'Tabla probabilidad'!$B$8,IF(AB30&lt;=100%,'Tabla probabilidad'!$B$9)))))</f>
        <v>#DIV/0!</v>
      </c>
      <c r="AB30" s="403" t="e">
        <f>AVERAGE(Z30:Z34)</f>
        <v>#DIV/0!</v>
      </c>
      <c r="AC30" s="175" t="b">
        <f t="shared" si="1"/>
        <v>0</v>
      </c>
      <c r="AD30" s="175" t="b">
        <f>IF(Q30="Probabilidad",(($M$30-0)),IF(Q30="Impacto",($M$30-($M$30*T30))))</f>
        <v>0</v>
      </c>
      <c r="AE30" s="403" t="e">
        <f>IF(AF30&lt;=20%,"Leve",IF(AF30&lt;=40%,"Menor",IF(AF30&lt;=60%,"Moderado",IF(AF30&lt;=80%,"Mayor",IF(AF30&lt;=100%,"Catastrófico")))))</f>
        <v>#DIV/0!</v>
      </c>
      <c r="AF30" s="403" t="e">
        <f>AVERAGE(AD30:AD34)</f>
        <v>#DIV/0!</v>
      </c>
      <c r="AG30" s="398" t="e">
        <f>VLOOKUP(AA30&amp;AE30,Hoja1!$B$4:$C$28,2,0)</f>
        <v>#DIV/0!</v>
      </c>
      <c r="AH30" s="398" t="s">
        <v>295</v>
      </c>
      <c r="AI30" s="398"/>
      <c r="AJ30" s="398"/>
      <c r="AK30" s="398"/>
      <c r="AL30" s="398"/>
      <c r="AM30" s="414"/>
      <c r="AN30" s="409"/>
    </row>
    <row r="31" spans="1:40">
      <c r="A31" s="409"/>
      <c r="B31" s="399"/>
      <c r="C31" s="409"/>
      <c r="D31" s="418"/>
      <c r="E31" s="409"/>
      <c r="F31" s="409"/>
      <c r="G31" s="409"/>
      <c r="H31" s="409"/>
      <c r="I31" s="411"/>
      <c r="J31" s="412"/>
      <c r="K31" s="409"/>
      <c r="L31" s="413"/>
      <c r="M31" s="413"/>
      <c r="N31" s="409"/>
      <c r="O31" s="174">
        <v>2</v>
      </c>
      <c r="P31" s="173"/>
      <c r="Q31" s="174" t="b">
        <f t="shared" si="0"/>
        <v>0</v>
      </c>
      <c r="R31" s="174"/>
      <c r="S31" s="174"/>
      <c r="T31" s="175" t="e">
        <f>VLOOKUP(R31&amp;S31,Hoja1!$Q$4:$R$9,2,0)</f>
        <v>#N/A</v>
      </c>
      <c r="U31" s="174"/>
      <c r="V31" s="174"/>
      <c r="W31" s="174"/>
      <c r="X31" s="175" t="b">
        <f t="shared" ref="X31:X34" si="9">IF(Q31="Probabilidad",($J$30*T31),IF(Q31="Impacto"," "))</f>
        <v>0</v>
      </c>
      <c r="Y31" s="175" t="b">
        <f>IF(Z31&lt;=20%,'Tabla probabilidad'!$B$5,IF(Z31&lt;=40%,'Tabla probabilidad'!$B$6,IF(Z31&lt;=60%,'Tabla probabilidad'!$B$7,IF(Z31&lt;=80%,'Tabla probabilidad'!$B$8,IF(Z31&lt;=100%,'Tabla probabilidad'!$B$9)))))</f>
        <v>0</v>
      </c>
      <c r="Z31" s="175" t="b">
        <f>IF(R31="Preventivo",(J30-(J30*T31)),IF(R31="Detectivo",(J30-(J30*T31)),IF(R31="Correctivo",(J30))))</f>
        <v>0</v>
      </c>
      <c r="AA31" s="404"/>
      <c r="AB31" s="404"/>
      <c r="AC31" s="175" t="b">
        <f t="shared" si="1"/>
        <v>0</v>
      </c>
      <c r="AD31" s="175" t="b">
        <f t="shared" ref="AD31:AD34" si="10">IF(Q31="Probabilidad",(($M$30-0)),IF(Q31="Impacto",($M$30-($M$30*T31))))</f>
        <v>0</v>
      </c>
      <c r="AE31" s="404"/>
      <c r="AF31" s="404"/>
      <c r="AG31" s="399"/>
      <c r="AH31" s="399"/>
      <c r="AI31" s="399"/>
      <c r="AJ31" s="399"/>
      <c r="AK31" s="399"/>
      <c r="AL31" s="399"/>
      <c r="AM31" s="415"/>
      <c r="AN31" s="409"/>
    </row>
    <row r="32" spans="1:40">
      <c r="A32" s="409"/>
      <c r="B32" s="399"/>
      <c r="C32" s="409"/>
      <c r="D32" s="418"/>
      <c r="E32" s="409"/>
      <c r="F32" s="409"/>
      <c r="G32" s="409"/>
      <c r="H32" s="409"/>
      <c r="I32" s="411"/>
      <c r="J32" s="412"/>
      <c r="K32" s="409"/>
      <c r="L32" s="413"/>
      <c r="M32" s="413"/>
      <c r="N32" s="409"/>
      <c r="O32" s="174">
        <v>3</v>
      </c>
      <c r="P32" s="173"/>
      <c r="Q32" s="174" t="b">
        <f t="shared" si="0"/>
        <v>0</v>
      </c>
      <c r="R32" s="174"/>
      <c r="S32" s="174"/>
      <c r="T32" s="175" t="e">
        <f>VLOOKUP(R32&amp;S32,Hoja1!$Q$4:$R$9,2,0)</f>
        <v>#N/A</v>
      </c>
      <c r="U32" s="174"/>
      <c r="V32" s="174"/>
      <c r="W32" s="174"/>
      <c r="X32" s="175" t="b">
        <f t="shared" si="9"/>
        <v>0</v>
      </c>
      <c r="Y32" s="175" t="b">
        <f>IF(Z32&lt;=20%,'Tabla probabilidad'!$B$5,IF(Z32&lt;=40%,'Tabla probabilidad'!$B$6,IF(Z32&lt;=60%,'Tabla probabilidad'!$B$7,IF(Z32&lt;=80%,'Tabla probabilidad'!$B$8,IF(Z32&lt;=100%,'Tabla probabilidad'!$B$9)))))</f>
        <v>0</v>
      </c>
      <c r="Z32" s="175" t="b">
        <f>IF(R32="Preventivo",(J30-(J30*T32)),IF(R32="Detectivo",(J30-(J30*T32)),IF(R32="Correctivo",(J30))))</f>
        <v>0</v>
      </c>
      <c r="AA32" s="404"/>
      <c r="AB32" s="404"/>
      <c r="AC32" s="175" t="b">
        <f t="shared" si="1"/>
        <v>0</v>
      </c>
      <c r="AD32" s="175" t="b">
        <f t="shared" si="10"/>
        <v>0</v>
      </c>
      <c r="AE32" s="404"/>
      <c r="AF32" s="404"/>
      <c r="AG32" s="399"/>
      <c r="AH32" s="399"/>
      <c r="AI32" s="399"/>
      <c r="AJ32" s="399"/>
      <c r="AK32" s="399"/>
      <c r="AL32" s="399"/>
      <c r="AM32" s="415"/>
      <c r="AN32" s="409"/>
    </row>
    <row r="33" spans="1:40">
      <c r="A33" s="409"/>
      <c r="B33" s="399"/>
      <c r="C33" s="409"/>
      <c r="D33" s="418"/>
      <c r="E33" s="409"/>
      <c r="F33" s="409"/>
      <c r="G33" s="409"/>
      <c r="H33" s="409"/>
      <c r="I33" s="411"/>
      <c r="J33" s="412"/>
      <c r="K33" s="409"/>
      <c r="L33" s="413"/>
      <c r="M33" s="413"/>
      <c r="N33" s="409"/>
      <c r="O33" s="174">
        <v>4</v>
      </c>
      <c r="P33" s="185"/>
      <c r="Q33" s="174" t="b">
        <f t="shared" si="0"/>
        <v>0</v>
      </c>
      <c r="R33" s="174"/>
      <c r="S33" s="174"/>
      <c r="T33" s="175" t="e">
        <f>VLOOKUP(R33&amp;S33,Hoja1!$Q$4:$R$9,2,0)</f>
        <v>#N/A</v>
      </c>
      <c r="U33" s="174"/>
      <c r="V33" s="174"/>
      <c r="W33" s="174"/>
      <c r="X33" s="175" t="b">
        <f t="shared" si="9"/>
        <v>0</v>
      </c>
      <c r="Y33" s="175" t="b">
        <f>IF(Z33&lt;=20%,'Tabla probabilidad'!$B$5,IF(Z33&lt;=40%,'Tabla probabilidad'!$B$6,IF(Z33&lt;=60%,'Tabla probabilidad'!$B$7,IF(Z33&lt;=80%,'Tabla probabilidad'!$B$8,IF(Z33&lt;=100%,'Tabla probabilidad'!$B$9)))))</f>
        <v>0</v>
      </c>
      <c r="Z33" s="175" t="b">
        <f>IF(R33="Preventivo",(J30-(J30*T33)),IF(R33="Detectivo",(J30-(J30*T33)),IF(R33="Correctivo",(J30))))</f>
        <v>0</v>
      </c>
      <c r="AA33" s="404"/>
      <c r="AB33" s="404"/>
      <c r="AC33" s="175" t="b">
        <f t="shared" si="1"/>
        <v>0</v>
      </c>
      <c r="AD33" s="175" t="b">
        <f t="shared" si="10"/>
        <v>0</v>
      </c>
      <c r="AE33" s="404"/>
      <c r="AF33" s="404"/>
      <c r="AG33" s="399"/>
      <c r="AH33" s="399"/>
      <c r="AI33" s="399"/>
      <c r="AJ33" s="399"/>
      <c r="AK33" s="399"/>
      <c r="AL33" s="399"/>
      <c r="AM33" s="415"/>
      <c r="AN33" s="409"/>
    </row>
    <row r="34" spans="1:40">
      <c r="A34" s="398"/>
      <c r="B34" s="400"/>
      <c r="C34" s="409"/>
      <c r="D34" s="418"/>
      <c r="E34" s="398"/>
      <c r="F34" s="398"/>
      <c r="G34" s="409"/>
      <c r="H34" s="398"/>
      <c r="I34" s="419"/>
      <c r="J34" s="403"/>
      <c r="K34" s="409"/>
      <c r="L34" s="413"/>
      <c r="M34" s="413"/>
      <c r="N34" s="398"/>
      <c r="O34" s="182">
        <v>5</v>
      </c>
      <c r="P34" s="201"/>
      <c r="Q34" s="182" t="b">
        <f t="shared" si="0"/>
        <v>0</v>
      </c>
      <c r="R34" s="182"/>
      <c r="S34" s="182"/>
      <c r="T34" s="183" t="e">
        <f>VLOOKUP(R34&amp;S34,Hoja1!$Q$4:$R$9,2,0)</f>
        <v>#N/A</v>
      </c>
      <c r="U34" s="182"/>
      <c r="V34" s="182"/>
      <c r="W34" s="182"/>
      <c r="X34" s="183" t="b">
        <f t="shared" si="9"/>
        <v>0</v>
      </c>
      <c r="Y34" s="183" t="b">
        <f>IF(Z34&lt;=20%,'Tabla probabilidad'!$B$5,IF(Z34&lt;=40%,'Tabla probabilidad'!$B$6,IF(Z34&lt;=60%,'Tabla probabilidad'!$B$7,IF(Z34&lt;=80%,'Tabla probabilidad'!$B$8,IF(Z34&lt;=100%,'Tabla probabilidad'!$B$9)))))</f>
        <v>0</v>
      </c>
      <c r="Z34" s="183" t="b">
        <f>IF(R34="Preventivo",(J30-(J30*T34)),IF(R34="Detectivo",(J30-(J30*T34)),IF(R34="Correctivo",(J30))))</f>
        <v>0</v>
      </c>
      <c r="AA34" s="405"/>
      <c r="AB34" s="404"/>
      <c r="AC34" s="183" t="b">
        <f t="shared" si="1"/>
        <v>0</v>
      </c>
      <c r="AD34" s="183" t="b">
        <f t="shared" si="10"/>
        <v>0</v>
      </c>
      <c r="AE34" s="404"/>
      <c r="AF34" s="404"/>
      <c r="AG34" s="399"/>
      <c r="AH34" s="399"/>
      <c r="AI34" s="399"/>
      <c r="AJ34" s="399"/>
      <c r="AK34" s="399"/>
      <c r="AL34" s="399"/>
      <c r="AM34" s="415"/>
      <c r="AN34" s="398"/>
    </row>
    <row r="35" spans="1:40">
      <c r="A35" s="409"/>
      <c r="B35" s="398"/>
      <c r="C35" s="409"/>
      <c r="D35" s="410"/>
      <c r="E35" s="409"/>
      <c r="F35" s="409"/>
      <c r="G35" s="409"/>
      <c r="H35" s="409"/>
      <c r="I35" s="411" t="str">
        <f>IF(H35&lt;=2,'Tabla probabilidad'!$B$5,IF(H35&lt;=24,'Tabla probabilidad'!$B$6,IF(H35&lt;=500,'Tabla probabilidad'!$B$7,IF(H35&lt;=5000,'Tabla probabilidad'!$B$8,IF(H35&gt;5000,'Tabla probabilidad'!$B$9)))))</f>
        <v>Muy Baja</v>
      </c>
      <c r="J35" s="412">
        <f>IF(H35&lt;=2,'Tabla probabilidad'!$D$5,IF(H35&lt;=24,'Tabla probabilidad'!$D$6,IF(H35&lt;=500,'Tabla probabilidad'!$D$7,IF(H35&lt;=5000,'Tabla probabilidad'!$D$8,IF(H35&gt;5000,'Tabla probabilidad'!$D$9)))))</f>
        <v>0.2</v>
      </c>
      <c r="K35" s="409"/>
      <c r="L35" s="409"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09"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09" t="e">
        <f>VLOOKUP((I35&amp;L35),Hoja1!$B$4:$C$28,2,0)</f>
        <v>#N/A</v>
      </c>
      <c r="O35" s="180"/>
      <c r="P35" s="173"/>
      <c r="Q35" s="180" t="b">
        <f>IF(R35="Preventivo","Probabilidad",IF(R35="Detectivo","Probabilidad", IF(R35="Correctivo","Impacto")))</f>
        <v>0</v>
      </c>
      <c r="R35" s="180"/>
      <c r="S35" s="180"/>
      <c r="T35" s="181" t="e">
        <f>VLOOKUP(R35&amp;S35,Hoja1!$Q$4:$R$9,2,0)</f>
        <v>#N/A</v>
      </c>
      <c r="U35" s="180"/>
      <c r="V35" s="180"/>
      <c r="W35" s="180"/>
      <c r="X35" s="181" t="b">
        <f>IF(Q35="Probabilidad",($J$35*T35),IF(Q35="Impacto"," "))</f>
        <v>0</v>
      </c>
      <c r="Y35" s="181" t="b">
        <f>IF(Z35&lt;=20%,'Tabla probabilidad'!$B$5,IF(Z35&lt;=40%,'Tabla probabilidad'!$B$6,IF(Z35&lt;=60%,'Tabla probabilidad'!$B$7,IF(Z35&lt;=80%,'Tabla probabilidad'!$B$8,IF(Z35&lt;=100%,'Tabla probabilidad'!$B$9)))))</f>
        <v>0</v>
      </c>
      <c r="Z35" s="181" t="b">
        <f>IF(R35="Preventivo",(J35-(J35*T35)),IF(R35="Detectivo",(J35-(J35*T35)),IF(R35="Correctivo",(J35))))</f>
        <v>0</v>
      </c>
      <c r="AA35" s="403" t="e">
        <f>IF(AB35&lt;=20%,'Tabla probabilidad'!$B$5,IF(AB35&lt;=40%,'Tabla probabilidad'!$B$6,IF(AB35&lt;=60%,'Tabla probabilidad'!$B$7,IF(AB35&lt;=80%,'Tabla probabilidad'!$B$8,IF(AB35&lt;=100%,'Tabla probabilidad'!$B$9)))))</f>
        <v>#DIV/0!</v>
      </c>
      <c r="AB35" s="403" t="e">
        <f>AVERAGE(Z35:Z39)</f>
        <v>#DIV/0!</v>
      </c>
      <c r="AC35" s="181" t="b">
        <f t="shared" ref="AC35:AC39" si="11">IF(AD35&lt;=20%,"Leve",IF(AD35&lt;=40%,"Menor",IF(AD35&lt;=60%,"Moderado",IF(AD35&lt;=80%,"Mayor",IF(AD35&lt;=100%,"Catastrófico")))))</f>
        <v>0</v>
      </c>
      <c r="AD35" s="181" t="b">
        <f>IF(Q35="Probabilidad",(($M$35-0)),IF(Q35="Impacto",($M$35-($M$35*T35))))</f>
        <v>0</v>
      </c>
      <c r="AE35" s="403" t="e">
        <f>IF(AF35&lt;=20%,"Leve",IF(AF35&lt;=40%,"Menor",IF(AF35&lt;=60%,"Moderado",IF(AF35&lt;=80%,"Mayor",IF(AF35&lt;=100%,"Catastrófico")))))</f>
        <v>#DIV/0!</v>
      </c>
      <c r="AF35" s="403" t="e">
        <f>AVERAGE(AD35:AD39)</f>
        <v>#DIV/0!</v>
      </c>
      <c r="AG35" s="398" t="e">
        <f>VLOOKUP(AA35&amp;AE35,Hoja1!$B$4:$C$28,2,0)</f>
        <v>#DIV/0!</v>
      </c>
      <c r="AH35" s="398" t="s">
        <v>295</v>
      </c>
      <c r="AI35" s="406"/>
      <c r="AJ35" s="406"/>
      <c r="AK35" s="406"/>
      <c r="AL35" s="406"/>
      <c r="AM35" s="406"/>
      <c r="AN35" s="409"/>
    </row>
    <row r="36" spans="1:40">
      <c r="A36" s="409"/>
      <c r="B36" s="399"/>
      <c r="C36" s="409"/>
      <c r="D36" s="410"/>
      <c r="E36" s="409"/>
      <c r="F36" s="409"/>
      <c r="G36" s="409"/>
      <c r="H36" s="409"/>
      <c r="I36" s="411"/>
      <c r="J36" s="412"/>
      <c r="K36" s="409"/>
      <c r="L36" s="413"/>
      <c r="M36" s="413"/>
      <c r="N36" s="409"/>
      <c r="O36" s="180"/>
      <c r="P36" s="173"/>
      <c r="Q36" s="180" t="b">
        <f t="shared" ref="Q36:Q39" si="12">IF(R36="Preventivo","Probabilidad",IF(R36="Detectivo","Probabilidad", IF(R36="Correctivo","Impacto")))</f>
        <v>0</v>
      </c>
      <c r="R36" s="180"/>
      <c r="S36" s="180"/>
      <c r="T36" s="181" t="e">
        <f>VLOOKUP(R36&amp;S36,Hoja1!$Q$4:$R$9,2,0)</f>
        <v>#N/A</v>
      </c>
      <c r="U36" s="180"/>
      <c r="V36" s="180"/>
      <c r="W36" s="180"/>
      <c r="X36" s="181" t="b">
        <f t="shared" ref="X36:X39" si="13">IF(Q36="Probabilidad",($J$35*T36),IF(Q36="Impacto"," "))</f>
        <v>0</v>
      </c>
      <c r="Y36" s="181" t="b">
        <f>IF(Z36&lt;=20%,'Tabla probabilidad'!$B$5,IF(Z36&lt;=40%,'Tabla probabilidad'!$B$6,IF(Z36&lt;=60%,'Tabla probabilidad'!$B$7,IF(Z36&lt;=80%,'Tabla probabilidad'!$B$8,IF(Z36&lt;=100%,'Tabla probabilidad'!$B$9)))))</f>
        <v>0</v>
      </c>
      <c r="Z36" s="181" t="b">
        <f>IF(R36="Preventivo",(J35-(J35*T36)),IF(R36="Detectivo",(J35-(J35*T36)),IF(R36="Correctivo",(J35))))</f>
        <v>0</v>
      </c>
      <c r="AA36" s="404"/>
      <c r="AB36" s="404"/>
      <c r="AC36" s="181" t="b">
        <f t="shared" si="11"/>
        <v>0</v>
      </c>
      <c r="AD36" s="181" t="b">
        <f t="shared" ref="AD36:AD39" si="14">IF(Q36="Probabilidad",(($M$35-0)),IF(Q36="Impacto",($M$35-($M$35*T36))))</f>
        <v>0</v>
      </c>
      <c r="AE36" s="404"/>
      <c r="AF36" s="404"/>
      <c r="AG36" s="399"/>
      <c r="AH36" s="399"/>
      <c r="AI36" s="407"/>
      <c r="AJ36" s="407"/>
      <c r="AK36" s="407"/>
      <c r="AL36" s="407"/>
      <c r="AM36" s="407"/>
      <c r="AN36" s="409"/>
    </row>
    <row r="37" spans="1:40">
      <c r="A37" s="409"/>
      <c r="B37" s="399"/>
      <c r="C37" s="409"/>
      <c r="D37" s="410"/>
      <c r="E37" s="409"/>
      <c r="F37" s="409"/>
      <c r="G37" s="409"/>
      <c r="H37" s="409"/>
      <c r="I37" s="411"/>
      <c r="J37" s="412"/>
      <c r="K37" s="409"/>
      <c r="L37" s="413"/>
      <c r="M37" s="413"/>
      <c r="N37" s="409"/>
      <c r="O37" s="180"/>
      <c r="P37" s="173"/>
      <c r="Q37" s="180" t="b">
        <f t="shared" si="12"/>
        <v>0</v>
      </c>
      <c r="R37" s="180"/>
      <c r="S37" s="180"/>
      <c r="T37" s="181" t="e">
        <f>VLOOKUP(R37&amp;S37,Hoja1!$Q$4:$R$9,2,0)</f>
        <v>#N/A</v>
      </c>
      <c r="U37" s="180"/>
      <c r="V37" s="180"/>
      <c r="W37" s="180"/>
      <c r="X37" s="181" t="b">
        <f t="shared" si="13"/>
        <v>0</v>
      </c>
      <c r="Y37" s="181" t="b">
        <f>IF(Z37&lt;=20%,'Tabla probabilidad'!$B$5,IF(Z37&lt;=40%,'Tabla probabilidad'!$B$6,IF(Z37&lt;=60%,'Tabla probabilidad'!$B$7,IF(Z37&lt;=80%,'Tabla probabilidad'!$B$8,IF(Z37&lt;=100%,'Tabla probabilidad'!$B$9)))))</f>
        <v>0</v>
      </c>
      <c r="Z37" s="181" t="b">
        <f>IF(R37="Preventivo",(J35-(J35*T37)),IF(R37="Detectivo",(J35-(J35*T37)),IF(R37="Correctivo",(J35))))</f>
        <v>0</v>
      </c>
      <c r="AA37" s="404"/>
      <c r="AB37" s="404"/>
      <c r="AC37" s="181" t="b">
        <f t="shared" si="11"/>
        <v>0</v>
      </c>
      <c r="AD37" s="181" t="b">
        <f t="shared" si="14"/>
        <v>0</v>
      </c>
      <c r="AE37" s="404"/>
      <c r="AF37" s="404"/>
      <c r="AG37" s="399"/>
      <c r="AH37" s="399"/>
      <c r="AI37" s="407"/>
      <c r="AJ37" s="407"/>
      <c r="AK37" s="407"/>
      <c r="AL37" s="407"/>
      <c r="AM37" s="407"/>
      <c r="AN37" s="409"/>
    </row>
    <row r="38" spans="1:40">
      <c r="A38" s="409"/>
      <c r="B38" s="399"/>
      <c r="C38" s="409"/>
      <c r="D38" s="410"/>
      <c r="E38" s="409"/>
      <c r="F38" s="409"/>
      <c r="G38" s="409"/>
      <c r="H38" s="409"/>
      <c r="I38" s="411"/>
      <c r="J38" s="412"/>
      <c r="K38" s="409"/>
      <c r="L38" s="413"/>
      <c r="M38" s="413"/>
      <c r="N38" s="409"/>
      <c r="O38" s="180"/>
      <c r="P38" s="185"/>
      <c r="Q38" s="180" t="b">
        <f t="shared" si="12"/>
        <v>0</v>
      </c>
      <c r="R38" s="180"/>
      <c r="S38" s="180"/>
      <c r="T38" s="181" t="e">
        <f>VLOOKUP(R38&amp;S38,Hoja1!$Q$4:$R$9,2,0)</f>
        <v>#N/A</v>
      </c>
      <c r="U38" s="180"/>
      <c r="V38" s="180"/>
      <c r="W38" s="180"/>
      <c r="X38" s="181" t="b">
        <f t="shared" si="13"/>
        <v>0</v>
      </c>
      <c r="Y38" s="181" t="b">
        <f>IF(Z38&lt;=20%,'Tabla probabilidad'!$B$5,IF(Z38&lt;=40%,'Tabla probabilidad'!$B$6,IF(Z38&lt;=60%,'Tabla probabilidad'!$B$7,IF(Z38&lt;=80%,'Tabla probabilidad'!$B$8,IF(Z38&lt;=100%,'Tabla probabilidad'!$B$9)))))</f>
        <v>0</v>
      </c>
      <c r="Z38" s="181" t="b">
        <f>IF(R38="Preventivo",(J35-(J35*T38)),IF(R38="Detectivo",(J35-(J35*T38)),IF(R38="Correctivo",(J35))))</f>
        <v>0</v>
      </c>
      <c r="AA38" s="404"/>
      <c r="AB38" s="404"/>
      <c r="AC38" s="181" t="b">
        <f t="shared" si="11"/>
        <v>0</v>
      </c>
      <c r="AD38" s="181" t="b">
        <f t="shared" si="14"/>
        <v>0</v>
      </c>
      <c r="AE38" s="404"/>
      <c r="AF38" s="404"/>
      <c r="AG38" s="399"/>
      <c r="AH38" s="399"/>
      <c r="AI38" s="407"/>
      <c r="AJ38" s="407"/>
      <c r="AK38" s="407"/>
      <c r="AL38" s="407"/>
      <c r="AM38" s="407"/>
      <c r="AN38" s="409"/>
    </row>
    <row r="39" spans="1:40">
      <c r="A39" s="409"/>
      <c r="B39" s="400"/>
      <c r="C39" s="409"/>
      <c r="D39" s="410"/>
      <c r="E39" s="409"/>
      <c r="F39" s="409"/>
      <c r="G39" s="409"/>
      <c r="H39" s="409"/>
      <c r="I39" s="411"/>
      <c r="J39" s="412"/>
      <c r="K39" s="409"/>
      <c r="L39" s="413"/>
      <c r="M39" s="413"/>
      <c r="N39" s="409"/>
      <c r="O39" s="180"/>
      <c r="P39" s="201"/>
      <c r="Q39" s="180" t="b">
        <f t="shared" si="12"/>
        <v>0</v>
      </c>
      <c r="R39" s="180"/>
      <c r="S39" s="180"/>
      <c r="T39" s="181" t="e">
        <f>VLOOKUP(R39&amp;S39,Hoja1!$Q$4:$R$9,2,0)</f>
        <v>#N/A</v>
      </c>
      <c r="U39" s="180"/>
      <c r="V39" s="180"/>
      <c r="W39" s="180"/>
      <c r="X39" s="181" t="b">
        <f t="shared" si="13"/>
        <v>0</v>
      </c>
      <c r="Y39" s="181" t="b">
        <f>IF(Z39&lt;=20%,'Tabla probabilidad'!$B$5,IF(Z39&lt;=40%,'Tabla probabilidad'!$B$6,IF(Z39&lt;=60%,'Tabla probabilidad'!$B$7,IF(Z39&lt;=80%,'Tabla probabilidad'!$B$8,IF(Z39&lt;=100%,'Tabla probabilidad'!$B$9)))))</f>
        <v>0</v>
      </c>
      <c r="Z39" s="181" t="b">
        <f>IF(R39="Preventivo",(J35-(J35*T39)),IF(R39="Detectivo",(J35-(J35*T39)),IF(R39="Correctivo",(J35))))</f>
        <v>0</v>
      </c>
      <c r="AA39" s="405"/>
      <c r="AB39" s="405"/>
      <c r="AC39" s="181" t="b">
        <f t="shared" si="11"/>
        <v>0</v>
      </c>
      <c r="AD39" s="181" t="b">
        <f t="shared" si="14"/>
        <v>0</v>
      </c>
      <c r="AE39" s="405"/>
      <c r="AF39" s="405"/>
      <c r="AG39" s="400"/>
      <c r="AH39" s="399"/>
      <c r="AI39" s="408"/>
      <c r="AJ39" s="408"/>
      <c r="AK39" s="408"/>
      <c r="AL39" s="408"/>
      <c r="AM39" s="408"/>
      <c r="AN39" s="398"/>
    </row>
    <row r="40" spans="1:40">
      <c r="A40" s="409"/>
      <c r="B40" s="398"/>
      <c r="C40" s="409"/>
      <c r="D40" s="410"/>
      <c r="E40" s="409"/>
      <c r="F40" s="409"/>
      <c r="G40" s="409"/>
      <c r="H40" s="409"/>
      <c r="I40" s="411" t="str">
        <f>IF(H40&lt;=2,'Tabla probabilidad'!$B$5,IF(H40&lt;=24,'Tabla probabilidad'!$B$6,IF(H40&lt;=500,'Tabla probabilidad'!$B$7,IF(H40&lt;=5000,'Tabla probabilidad'!$B$8,IF(H40&gt;5000,'Tabla probabilidad'!$B$9)))))</f>
        <v>Muy Baja</v>
      </c>
      <c r="J40" s="412">
        <f>IF(H40&lt;=2,'Tabla probabilidad'!$D$5,IF(H40&lt;=24,'Tabla probabilidad'!$D$6,IF(H40&lt;=500,'Tabla probabilidad'!$D$7,IF(H40&lt;=5000,'Tabla probabilidad'!$D$8,IF(H40&gt;5000,'Tabla probabilidad'!$D$9)))))</f>
        <v>0.2</v>
      </c>
      <c r="K40" s="409"/>
      <c r="L40" s="40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0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09" t="e">
        <f>VLOOKUP((I40&amp;L40),Hoja1!$B$4:$C$28,2,0)</f>
        <v>#N/A</v>
      </c>
      <c r="O40" s="187">
        <v>1</v>
      </c>
      <c r="P40" s="173"/>
      <c r="Q40" s="187" t="b">
        <f t="shared" ref="Q40:Q59" si="15">IF(R40="Preventivo","Probabilidad",IF(R40="Detectivo","Probabilidad", IF(R40="Correctivo","Impacto")))</f>
        <v>0</v>
      </c>
      <c r="R40" s="187"/>
      <c r="S40" s="187"/>
      <c r="T40" s="188" t="e">
        <f>VLOOKUP(R40&amp;S40,Hoja1!$Q$4:$R$9,2,0)</f>
        <v>#N/A</v>
      </c>
      <c r="U40" s="187"/>
      <c r="V40" s="187"/>
      <c r="W40" s="187"/>
      <c r="X40" s="188" t="b">
        <f>IF(Q40="Probabilidad",($J$40*T40),IF(Q40="Impacto"," "))</f>
        <v>0</v>
      </c>
      <c r="Y40" s="188" t="b">
        <f>IF(Z40&lt;=20%,'Tabla probabilidad'!$B$5,IF(Z40&lt;=40%,'Tabla probabilidad'!$B$6,IF(Z40&lt;=60%,'Tabla probabilidad'!$B$7,IF(Z40&lt;=80%,'Tabla probabilidad'!$B$8,IF(Z40&lt;=100%,'Tabla probabilidad'!$B$9)))))</f>
        <v>0</v>
      </c>
      <c r="Z40" s="188" t="b">
        <f>IF(R40="Preventivo",(J40-(J40*T40)),IF(R40="Detectivo",(J40-(J40*T40)),IF(R40="Correctivo",(J40))))</f>
        <v>0</v>
      </c>
      <c r="AA40" s="403" t="e">
        <f>IF(AB40&lt;=20%,'Tabla probabilidad'!$B$5,IF(AB40&lt;=40%,'Tabla probabilidad'!$B$6,IF(AB40&lt;=60%,'Tabla probabilidad'!$B$7,IF(AB40&lt;=80%,'Tabla probabilidad'!$B$8,IF(AB40&lt;=100%,'Tabla probabilidad'!$B$9)))))</f>
        <v>#DIV/0!</v>
      </c>
      <c r="AB40" s="403" t="e">
        <f>AVERAGE(Z40:Z44)</f>
        <v>#DIV/0!</v>
      </c>
      <c r="AC40" s="188" t="b">
        <f t="shared" ref="AC40:AC59" si="16">IF(AD40&lt;=20%,"Leve",IF(AD40&lt;=40%,"Menor",IF(AD40&lt;=60%,"Moderado",IF(AD40&lt;=80%,"Mayor",IF(AD40&lt;=100%,"Catastrófico")))))</f>
        <v>0</v>
      </c>
      <c r="AD40" s="188" t="b">
        <f>IF(Q40="Probabilidad",(($M$40-0)),IF(Q40="Impacto",($M$40-($M$40*T40))))</f>
        <v>0</v>
      </c>
      <c r="AE40" s="403" t="e">
        <f>IF(AF40&lt;=20%,"Leve",IF(AF40&lt;=40%,"Menor",IF(AF40&lt;=60%,"Moderado",IF(AF40&lt;=80%,"Mayor",IF(AF40&lt;=100%,"Catastrófico")))))</f>
        <v>#DIV/0!</v>
      </c>
      <c r="AF40" s="403" t="e">
        <f>AVERAGE(AD40:AD44)</f>
        <v>#DIV/0!</v>
      </c>
      <c r="AG40" s="398" t="e">
        <f>VLOOKUP(AA40&amp;AE40,Hoja1!$B$4:$C$28,2,0)</f>
        <v>#DIV/0!</v>
      </c>
      <c r="AH40" s="398"/>
      <c r="AI40" s="406"/>
      <c r="AJ40" s="406"/>
      <c r="AK40" s="406"/>
      <c r="AL40" s="406"/>
      <c r="AM40" s="406"/>
      <c r="AN40" s="409"/>
    </row>
    <row r="41" spans="1:40">
      <c r="A41" s="409"/>
      <c r="B41" s="399"/>
      <c r="C41" s="409"/>
      <c r="D41" s="410"/>
      <c r="E41" s="409"/>
      <c r="F41" s="409"/>
      <c r="G41" s="409"/>
      <c r="H41" s="409"/>
      <c r="I41" s="411"/>
      <c r="J41" s="412"/>
      <c r="K41" s="409"/>
      <c r="L41" s="413"/>
      <c r="M41" s="413"/>
      <c r="N41" s="409"/>
      <c r="O41" s="187">
        <v>2</v>
      </c>
      <c r="P41" s="173"/>
      <c r="Q41" s="187" t="b">
        <f t="shared" si="15"/>
        <v>0</v>
      </c>
      <c r="R41" s="187"/>
      <c r="S41" s="187"/>
      <c r="T41" s="188" t="e">
        <f>VLOOKUP(R41&amp;S41,Hoja1!$Q$4:$R$9,2,0)</f>
        <v>#N/A</v>
      </c>
      <c r="U41" s="187"/>
      <c r="V41" s="187"/>
      <c r="W41" s="187"/>
      <c r="X41" s="188" t="b">
        <f t="shared" ref="X41:X44" si="17">IF(Q41="Probabilidad",($J$40*T41),IF(Q41="Impacto"," "))</f>
        <v>0</v>
      </c>
      <c r="Y41" s="188" t="b">
        <f>IF(Z41&lt;=20%,'Tabla probabilidad'!$B$5,IF(Z41&lt;=40%,'Tabla probabilidad'!$B$6,IF(Z41&lt;=60%,'Tabla probabilidad'!$B$7,IF(Z41&lt;=80%,'Tabla probabilidad'!$B$8,IF(Z41&lt;=100%,'Tabla probabilidad'!$B$9)))))</f>
        <v>0</v>
      </c>
      <c r="Z41" s="188" t="b">
        <f>IF(R41="Preventivo",(J40-(J40*T41)),IF(R41="Detectivo",(J40-(J40*T41)),IF(R41="Correctivo",(J40))))</f>
        <v>0</v>
      </c>
      <c r="AA41" s="404"/>
      <c r="AB41" s="404"/>
      <c r="AC41" s="188" t="b">
        <f t="shared" si="16"/>
        <v>0</v>
      </c>
      <c r="AD41" s="188" t="b">
        <f t="shared" ref="AD41:AD44" si="18">IF(Q41="Probabilidad",(($M$40-0)),IF(Q41="Impacto",($M$40-($M$40*T41))))</f>
        <v>0</v>
      </c>
      <c r="AE41" s="404"/>
      <c r="AF41" s="404"/>
      <c r="AG41" s="399"/>
      <c r="AH41" s="399"/>
      <c r="AI41" s="407"/>
      <c r="AJ41" s="407"/>
      <c r="AK41" s="407"/>
      <c r="AL41" s="407"/>
      <c r="AM41" s="407"/>
      <c r="AN41" s="409"/>
    </row>
    <row r="42" spans="1:40">
      <c r="A42" s="409"/>
      <c r="B42" s="399"/>
      <c r="C42" s="409"/>
      <c r="D42" s="410"/>
      <c r="E42" s="409"/>
      <c r="F42" s="409"/>
      <c r="G42" s="409"/>
      <c r="H42" s="409"/>
      <c r="I42" s="411"/>
      <c r="J42" s="412"/>
      <c r="K42" s="409"/>
      <c r="L42" s="413"/>
      <c r="M42" s="413"/>
      <c r="N42" s="409"/>
      <c r="O42" s="187">
        <v>3</v>
      </c>
      <c r="P42" s="173"/>
      <c r="Q42" s="187" t="b">
        <f t="shared" si="15"/>
        <v>0</v>
      </c>
      <c r="R42" s="187"/>
      <c r="S42" s="187"/>
      <c r="T42" s="188" t="e">
        <f>VLOOKUP(R42&amp;S42,Hoja1!$Q$4:$R$9,2,0)</f>
        <v>#N/A</v>
      </c>
      <c r="U42" s="187"/>
      <c r="V42" s="187"/>
      <c r="W42" s="187"/>
      <c r="X42" s="188" t="b">
        <f t="shared" si="17"/>
        <v>0</v>
      </c>
      <c r="Y42" s="188" t="b">
        <f>IF(Z42&lt;=20%,'Tabla probabilidad'!$B$5,IF(Z42&lt;=40%,'Tabla probabilidad'!$B$6,IF(Z42&lt;=60%,'Tabla probabilidad'!$B$7,IF(Z42&lt;=80%,'Tabla probabilidad'!$B$8,IF(Z42&lt;=100%,'Tabla probabilidad'!$B$9)))))</f>
        <v>0</v>
      </c>
      <c r="Z42" s="188" t="b">
        <f>IF(R42="Preventivo",(J40-(J40*T42)),IF(R42="Detectivo",(J40-(J40*T42)),IF(R42="Correctivo",(J40))))</f>
        <v>0</v>
      </c>
      <c r="AA42" s="404"/>
      <c r="AB42" s="404"/>
      <c r="AC42" s="188" t="b">
        <f t="shared" si="16"/>
        <v>0</v>
      </c>
      <c r="AD42" s="188" t="b">
        <f t="shared" si="18"/>
        <v>0</v>
      </c>
      <c r="AE42" s="404"/>
      <c r="AF42" s="404"/>
      <c r="AG42" s="399"/>
      <c r="AH42" s="399"/>
      <c r="AI42" s="407"/>
      <c r="AJ42" s="407"/>
      <c r="AK42" s="407"/>
      <c r="AL42" s="407"/>
      <c r="AM42" s="407"/>
      <c r="AN42" s="409"/>
    </row>
    <row r="43" spans="1:40">
      <c r="A43" s="409"/>
      <c r="B43" s="399"/>
      <c r="C43" s="409"/>
      <c r="D43" s="410"/>
      <c r="E43" s="409"/>
      <c r="F43" s="409"/>
      <c r="G43" s="409"/>
      <c r="H43" s="409"/>
      <c r="I43" s="411"/>
      <c r="J43" s="412"/>
      <c r="K43" s="409"/>
      <c r="L43" s="413"/>
      <c r="M43" s="413"/>
      <c r="N43" s="409"/>
      <c r="O43" s="187">
        <v>4</v>
      </c>
      <c r="P43" s="185"/>
      <c r="Q43" s="187" t="b">
        <f t="shared" si="15"/>
        <v>0</v>
      </c>
      <c r="R43" s="187"/>
      <c r="S43" s="187"/>
      <c r="T43" s="188" t="e">
        <f>VLOOKUP(R43&amp;S43,Hoja1!$Q$4:$R$9,2,0)</f>
        <v>#N/A</v>
      </c>
      <c r="U43" s="187"/>
      <c r="V43" s="187"/>
      <c r="W43" s="187"/>
      <c r="X43" s="188" t="b">
        <f t="shared" si="17"/>
        <v>0</v>
      </c>
      <c r="Y43" s="188" t="b">
        <f>IF(Z43&lt;=20%,'Tabla probabilidad'!$B$5,IF(Z43&lt;=40%,'Tabla probabilidad'!$B$6,IF(Z43&lt;=60%,'Tabla probabilidad'!$B$7,IF(Z43&lt;=80%,'Tabla probabilidad'!$B$8,IF(Z43&lt;=100%,'Tabla probabilidad'!$B$9)))))</f>
        <v>0</v>
      </c>
      <c r="Z43" s="188" t="b">
        <f>IF(R43="Preventivo",(J40-(J40*T43)),IF(R43="Detectivo",(J40-(J40*T43)),IF(R43="Correctivo",(J40))))</f>
        <v>0</v>
      </c>
      <c r="AA43" s="404"/>
      <c r="AB43" s="404"/>
      <c r="AC43" s="188" t="b">
        <f t="shared" si="16"/>
        <v>0</v>
      </c>
      <c r="AD43" s="188" t="b">
        <f t="shared" si="18"/>
        <v>0</v>
      </c>
      <c r="AE43" s="404"/>
      <c r="AF43" s="404"/>
      <c r="AG43" s="399"/>
      <c r="AH43" s="399"/>
      <c r="AI43" s="407"/>
      <c r="AJ43" s="407"/>
      <c r="AK43" s="407"/>
      <c r="AL43" s="407"/>
      <c r="AM43" s="407"/>
      <c r="AN43" s="409"/>
    </row>
    <row r="44" spans="1:40">
      <c r="A44" s="409"/>
      <c r="B44" s="400"/>
      <c r="C44" s="409"/>
      <c r="D44" s="410"/>
      <c r="E44" s="409"/>
      <c r="F44" s="409"/>
      <c r="G44" s="409"/>
      <c r="H44" s="409"/>
      <c r="I44" s="411"/>
      <c r="J44" s="412"/>
      <c r="K44" s="409"/>
      <c r="L44" s="413"/>
      <c r="M44" s="413"/>
      <c r="N44" s="409"/>
      <c r="O44" s="187">
        <v>5</v>
      </c>
      <c r="P44" s="201"/>
      <c r="Q44" s="187" t="b">
        <f t="shared" si="15"/>
        <v>0</v>
      </c>
      <c r="R44" s="187"/>
      <c r="S44" s="187"/>
      <c r="T44" s="188" t="e">
        <f>VLOOKUP(R44&amp;S44,Hoja1!$Q$4:$R$9,2,0)</f>
        <v>#N/A</v>
      </c>
      <c r="U44" s="187"/>
      <c r="V44" s="187"/>
      <c r="W44" s="187"/>
      <c r="X44" s="188" t="b">
        <f t="shared" si="17"/>
        <v>0</v>
      </c>
      <c r="Y44" s="188" t="b">
        <f>IF(Z44&lt;=20%,'Tabla probabilidad'!$B$5,IF(Z44&lt;=40%,'Tabla probabilidad'!$B$6,IF(Z44&lt;=60%,'Tabla probabilidad'!$B$7,IF(Z44&lt;=80%,'Tabla probabilidad'!$B$8,IF(Z44&lt;=100%,'Tabla probabilidad'!$B$9)))))</f>
        <v>0</v>
      </c>
      <c r="Z44" s="188" t="b">
        <f>IF(R44="Preventivo",(J40-(J40*T44)),IF(R44="Detectivo",(J40-(J40*T44)),IF(R44="Correctivo",(J40))))</f>
        <v>0</v>
      </c>
      <c r="AA44" s="405"/>
      <c r="AB44" s="405"/>
      <c r="AC44" s="188" t="b">
        <f t="shared" si="16"/>
        <v>0</v>
      </c>
      <c r="AD44" s="188" t="b">
        <f t="shared" si="18"/>
        <v>0</v>
      </c>
      <c r="AE44" s="405"/>
      <c r="AF44" s="405"/>
      <c r="AG44" s="400"/>
      <c r="AH44" s="399"/>
      <c r="AI44" s="408"/>
      <c r="AJ44" s="408"/>
      <c r="AK44" s="408"/>
      <c r="AL44" s="408"/>
      <c r="AM44" s="408"/>
      <c r="AN44" s="398"/>
    </row>
    <row r="45" spans="1:40">
      <c r="A45" s="409"/>
      <c r="B45" s="398"/>
      <c r="C45" s="409"/>
      <c r="D45" s="410"/>
      <c r="E45" s="409"/>
      <c r="F45" s="409"/>
      <c r="G45" s="409"/>
      <c r="H45" s="409"/>
      <c r="I45" s="411" t="str">
        <f>IF(H45&lt;=2,'Tabla probabilidad'!$B$5,IF(H45&lt;=24,'Tabla probabilidad'!$B$6,IF(H45&lt;=500,'Tabla probabilidad'!$B$7,IF(H45&lt;=5000,'Tabla probabilidad'!$B$8,IF(H45&gt;5000,'Tabla probabilidad'!$B$9)))))</f>
        <v>Muy Baja</v>
      </c>
      <c r="J45" s="412">
        <f>IF(H45&lt;=2,'Tabla probabilidad'!$D$5,IF(H45&lt;=24,'Tabla probabilidad'!$D$6,IF(H45&lt;=500,'Tabla probabilidad'!$D$7,IF(H45&lt;=5000,'Tabla probabilidad'!$D$8,IF(H45&gt;5000,'Tabla probabilidad'!$D$9)))))</f>
        <v>0.2</v>
      </c>
      <c r="K45" s="409"/>
      <c r="L45" s="40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0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09" t="e">
        <f>VLOOKUP((I45&amp;L45),Hoja1!$B$4:$C$28,2,0)</f>
        <v>#N/A</v>
      </c>
      <c r="O45" s="187">
        <v>1</v>
      </c>
      <c r="P45" s="173"/>
      <c r="Q45" s="187" t="b">
        <f t="shared" si="15"/>
        <v>0</v>
      </c>
      <c r="R45" s="187"/>
      <c r="S45" s="187"/>
      <c r="T45" s="188" t="e">
        <f>VLOOKUP(R45&amp;S45,Hoja1!$Q$4:$R$9,2,0)</f>
        <v>#N/A</v>
      </c>
      <c r="U45" s="187"/>
      <c r="V45" s="187"/>
      <c r="W45" s="187"/>
      <c r="X45" s="188" t="b">
        <f>IF(Q45="Probabilidad",($J$45*T45),IF(Q45="Impacto"," "))</f>
        <v>0</v>
      </c>
      <c r="Y45" s="188" t="b">
        <f>IF(Z45&lt;=20%,'Tabla probabilidad'!$B$5,IF(Z45&lt;=40%,'Tabla probabilidad'!$B$6,IF(Z45&lt;=60%,'Tabla probabilidad'!$B$7,IF(Z45&lt;=80%,'Tabla probabilidad'!$B$8,IF(Z45&lt;=100%,'Tabla probabilidad'!$B$9)))))</f>
        <v>0</v>
      </c>
      <c r="Z45" s="188" t="b">
        <f>IF(R45="Preventivo",(J45-(J45*T45)),IF(R45="Detectivo",(J45-(J45*T45)),IF(R45="Correctivo",(J45))))</f>
        <v>0</v>
      </c>
      <c r="AA45" s="403" t="e">
        <f>IF(AB45&lt;=20%,'Tabla probabilidad'!$B$5,IF(AB45&lt;=40%,'Tabla probabilidad'!$B$6,IF(AB45&lt;=60%,'Tabla probabilidad'!$B$7,IF(AB45&lt;=80%,'Tabla probabilidad'!$B$8,IF(AB45&lt;=100%,'Tabla probabilidad'!$B$9)))))</f>
        <v>#DIV/0!</v>
      </c>
      <c r="AB45" s="403" t="e">
        <f>AVERAGE(Z45:Z49)</f>
        <v>#DIV/0!</v>
      </c>
      <c r="AC45" s="188" t="b">
        <f t="shared" si="16"/>
        <v>0</v>
      </c>
      <c r="AD45" s="188" t="b">
        <f>IF(Q45="Probabilidad",(($M$45-0)),IF(Q45="Impacto",($M$45-($M$45*T45))))</f>
        <v>0</v>
      </c>
      <c r="AE45" s="403" t="e">
        <f>IF(AF45&lt;=20%,"Leve",IF(AF45&lt;=40%,"Menor",IF(AF45&lt;=60%,"Moderado",IF(AF45&lt;=80%,"Mayor",IF(AF45&lt;=100%,"Catastrófico")))))</f>
        <v>#DIV/0!</v>
      </c>
      <c r="AF45" s="403" t="e">
        <f>AVERAGE(AD45:AD49)</f>
        <v>#DIV/0!</v>
      </c>
      <c r="AG45" s="398" t="e">
        <f>VLOOKUP(AA45&amp;AE45,Hoja1!$B$4:$C$28,2,0)</f>
        <v>#DIV/0!</v>
      </c>
      <c r="AH45" s="398"/>
      <c r="AI45" s="406"/>
      <c r="AJ45" s="406"/>
      <c r="AK45" s="406"/>
      <c r="AL45" s="406"/>
      <c r="AM45" s="406"/>
      <c r="AN45" s="409"/>
    </row>
    <row r="46" spans="1:40">
      <c r="A46" s="409"/>
      <c r="B46" s="399"/>
      <c r="C46" s="409"/>
      <c r="D46" s="410"/>
      <c r="E46" s="409"/>
      <c r="F46" s="409"/>
      <c r="G46" s="409"/>
      <c r="H46" s="409"/>
      <c r="I46" s="411"/>
      <c r="J46" s="412"/>
      <c r="K46" s="409"/>
      <c r="L46" s="413"/>
      <c r="M46" s="413"/>
      <c r="N46" s="409"/>
      <c r="O46" s="187">
        <v>2</v>
      </c>
      <c r="P46" s="173"/>
      <c r="Q46" s="187" t="b">
        <f t="shared" si="15"/>
        <v>0</v>
      </c>
      <c r="R46" s="187"/>
      <c r="S46" s="187"/>
      <c r="T46" s="188" t="e">
        <f>VLOOKUP(R46&amp;S46,Hoja1!$Q$4:$R$9,2,0)</f>
        <v>#N/A</v>
      </c>
      <c r="U46" s="187"/>
      <c r="V46" s="187"/>
      <c r="W46" s="187"/>
      <c r="X46" s="188" t="b">
        <f t="shared" ref="X46:X49" si="19">IF(Q46="Probabilidad",($J$45*T46),IF(Q46="Impacto"," "))</f>
        <v>0</v>
      </c>
      <c r="Y46" s="188" t="b">
        <f>IF(Z46&lt;=20%,'Tabla probabilidad'!$B$5,IF(Z46&lt;=40%,'Tabla probabilidad'!$B$6,IF(Z46&lt;=60%,'Tabla probabilidad'!$B$7,IF(Z46&lt;=80%,'Tabla probabilidad'!$B$8,IF(Z46&lt;=100%,'Tabla probabilidad'!$B$9)))))</f>
        <v>0</v>
      </c>
      <c r="Z46" s="188" t="b">
        <f>IF(R46="Preventivo",(J45-(J45*T46)),IF(R46="Detectivo",(J45-(J45*T46)),IF(R46="Correctivo",(J45))))</f>
        <v>0</v>
      </c>
      <c r="AA46" s="404"/>
      <c r="AB46" s="404"/>
      <c r="AC46" s="188" t="b">
        <f t="shared" si="16"/>
        <v>0</v>
      </c>
      <c r="AD46" s="188" t="b">
        <f t="shared" ref="AD46:AD49" si="20">IF(Q46="Probabilidad",(($M$45-0)),IF(Q46="Impacto",($M$45-($M$45*T46))))</f>
        <v>0</v>
      </c>
      <c r="AE46" s="404"/>
      <c r="AF46" s="404"/>
      <c r="AG46" s="399"/>
      <c r="AH46" s="399"/>
      <c r="AI46" s="407"/>
      <c r="AJ46" s="407"/>
      <c r="AK46" s="407"/>
      <c r="AL46" s="407"/>
      <c r="AM46" s="407"/>
      <c r="AN46" s="409"/>
    </row>
    <row r="47" spans="1:40">
      <c r="A47" s="409"/>
      <c r="B47" s="399"/>
      <c r="C47" s="409"/>
      <c r="D47" s="410"/>
      <c r="E47" s="409"/>
      <c r="F47" s="409"/>
      <c r="G47" s="409"/>
      <c r="H47" s="409"/>
      <c r="I47" s="411"/>
      <c r="J47" s="412"/>
      <c r="K47" s="409"/>
      <c r="L47" s="413"/>
      <c r="M47" s="413"/>
      <c r="N47" s="409"/>
      <c r="O47" s="187">
        <v>3</v>
      </c>
      <c r="P47" s="173"/>
      <c r="Q47" s="187" t="b">
        <f t="shared" si="15"/>
        <v>0</v>
      </c>
      <c r="R47" s="187"/>
      <c r="S47" s="187"/>
      <c r="T47" s="188" t="e">
        <f>VLOOKUP(R47&amp;S47,Hoja1!$Q$4:$R$9,2,0)</f>
        <v>#N/A</v>
      </c>
      <c r="U47" s="187"/>
      <c r="V47" s="187"/>
      <c r="W47" s="187"/>
      <c r="X47" s="188" t="b">
        <f t="shared" si="19"/>
        <v>0</v>
      </c>
      <c r="Y47" s="188" t="b">
        <f>IF(Z47&lt;=20%,'Tabla probabilidad'!$B$5,IF(Z47&lt;=40%,'Tabla probabilidad'!$B$6,IF(Z47&lt;=60%,'Tabla probabilidad'!$B$7,IF(Z47&lt;=80%,'Tabla probabilidad'!$B$8,IF(Z47&lt;=100%,'Tabla probabilidad'!$B$9)))))</f>
        <v>0</v>
      </c>
      <c r="Z47" s="188" t="b">
        <f>IF(R47="Preventivo",(J45-(J45*T47)),IF(R47="Detectivo",(J45-(J45*T47)),IF(R47="Correctivo",(J45))))</f>
        <v>0</v>
      </c>
      <c r="AA47" s="404"/>
      <c r="AB47" s="404"/>
      <c r="AC47" s="188" t="b">
        <f t="shared" si="16"/>
        <v>0</v>
      </c>
      <c r="AD47" s="188" t="b">
        <f t="shared" si="20"/>
        <v>0</v>
      </c>
      <c r="AE47" s="404"/>
      <c r="AF47" s="404"/>
      <c r="AG47" s="399"/>
      <c r="AH47" s="399"/>
      <c r="AI47" s="407"/>
      <c r="AJ47" s="407"/>
      <c r="AK47" s="407"/>
      <c r="AL47" s="407"/>
      <c r="AM47" s="407"/>
      <c r="AN47" s="409"/>
    </row>
    <row r="48" spans="1:40">
      <c r="A48" s="409"/>
      <c r="B48" s="399"/>
      <c r="C48" s="409"/>
      <c r="D48" s="410"/>
      <c r="E48" s="409"/>
      <c r="F48" s="409"/>
      <c r="G48" s="409"/>
      <c r="H48" s="409"/>
      <c r="I48" s="411"/>
      <c r="J48" s="412"/>
      <c r="K48" s="409"/>
      <c r="L48" s="413"/>
      <c r="M48" s="413"/>
      <c r="N48" s="409"/>
      <c r="O48" s="187">
        <v>4</v>
      </c>
      <c r="P48" s="185"/>
      <c r="Q48" s="187" t="b">
        <f t="shared" si="15"/>
        <v>0</v>
      </c>
      <c r="R48" s="187"/>
      <c r="S48" s="187"/>
      <c r="T48" s="188" t="e">
        <f>VLOOKUP(R48&amp;S48,Hoja1!$Q$4:$R$9,2,0)</f>
        <v>#N/A</v>
      </c>
      <c r="U48" s="187"/>
      <c r="V48" s="187"/>
      <c r="W48" s="187"/>
      <c r="X48" s="188" t="b">
        <f t="shared" si="19"/>
        <v>0</v>
      </c>
      <c r="Y48" s="188" t="b">
        <f>IF(Z48&lt;=20%,'Tabla probabilidad'!$B$5,IF(Z48&lt;=40%,'Tabla probabilidad'!$B$6,IF(Z48&lt;=60%,'Tabla probabilidad'!$B$7,IF(Z48&lt;=80%,'Tabla probabilidad'!$B$8,IF(Z48&lt;=100%,'Tabla probabilidad'!$B$9)))))</f>
        <v>0</v>
      </c>
      <c r="Z48" s="188" t="b">
        <f>IF(R48="Preventivo",(J45-(J45*T48)),IF(R48="Detectivo",(J45-(J45*T48)),IF(R48="Correctivo",(J45))))</f>
        <v>0</v>
      </c>
      <c r="AA48" s="404"/>
      <c r="AB48" s="404"/>
      <c r="AC48" s="188" t="b">
        <f t="shared" si="16"/>
        <v>0</v>
      </c>
      <c r="AD48" s="188" t="b">
        <f t="shared" si="20"/>
        <v>0</v>
      </c>
      <c r="AE48" s="404"/>
      <c r="AF48" s="404"/>
      <c r="AG48" s="399"/>
      <c r="AH48" s="399"/>
      <c r="AI48" s="407"/>
      <c r="AJ48" s="407"/>
      <c r="AK48" s="407"/>
      <c r="AL48" s="407"/>
      <c r="AM48" s="407"/>
      <c r="AN48" s="409"/>
    </row>
    <row r="49" spans="1:40">
      <c r="A49" s="409"/>
      <c r="B49" s="400"/>
      <c r="C49" s="409"/>
      <c r="D49" s="410"/>
      <c r="E49" s="409"/>
      <c r="F49" s="409"/>
      <c r="G49" s="409"/>
      <c r="H49" s="409"/>
      <c r="I49" s="411"/>
      <c r="J49" s="412"/>
      <c r="K49" s="409"/>
      <c r="L49" s="413"/>
      <c r="M49" s="413"/>
      <c r="N49" s="409"/>
      <c r="O49" s="187">
        <v>5</v>
      </c>
      <c r="P49" s="201"/>
      <c r="Q49" s="187" t="b">
        <f t="shared" si="15"/>
        <v>0</v>
      </c>
      <c r="R49" s="187"/>
      <c r="S49" s="187"/>
      <c r="T49" s="188" t="e">
        <f>VLOOKUP(R49&amp;S49,Hoja1!$Q$4:$R$9,2,0)</f>
        <v>#N/A</v>
      </c>
      <c r="U49" s="187"/>
      <c r="V49" s="187"/>
      <c r="W49" s="187"/>
      <c r="X49" s="188" t="b">
        <f t="shared" si="19"/>
        <v>0</v>
      </c>
      <c r="Y49" s="188" t="b">
        <f>IF(Z49&lt;=20%,'Tabla probabilidad'!$B$5,IF(Z49&lt;=40%,'Tabla probabilidad'!$B$6,IF(Z49&lt;=60%,'Tabla probabilidad'!$B$7,IF(Z49&lt;=80%,'Tabla probabilidad'!$B$8,IF(Z49&lt;=100%,'Tabla probabilidad'!$B$9)))))</f>
        <v>0</v>
      </c>
      <c r="Z49" s="188" t="b">
        <f>IF(R49="Preventivo",(J45-(J45*T49)),IF(R49="Detectivo",(J45-(J45*T49)),IF(R49="Correctivo",(J45))))</f>
        <v>0</v>
      </c>
      <c r="AA49" s="405"/>
      <c r="AB49" s="405"/>
      <c r="AC49" s="188" t="b">
        <f t="shared" si="16"/>
        <v>0</v>
      </c>
      <c r="AD49" s="188" t="b">
        <f t="shared" si="20"/>
        <v>0</v>
      </c>
      <c r="AE49" s="405"/>
      <c r="AF49" s="405"/>
      <c r="AG49" s="400"/>
      <c r="AH49" s="399"/>
      <c r="AI49" s="408"/>
      <c r="AJ49" s="408"/>
      <c r="AK49" s="408"/>
      <c r="AL49" s="408"/>
      <c r="AM49" s="408"/>
      <c r="AN49" s="398"/>
    </row>
    <row r="50" spans="1:40">
      <c r="A50" s="409"/>
      <c r="B50" s="398"/>
      <c r="C50" s="409"/>
      <c r="D50" s="410"/>
      <c r="E50" s="409"/>
      <c r="F50" s="409"/>
      <c r="G50" s="409"/>
      <c r="H50" s="409"/>
      <c r="I50" s="411" t="str">
        <f>IF(H50&lt;=2,'Tabla probabilidad'!$B$5,IF(H50&lt;=24,'Tabla probabilidad'!$B$6,IF(H50&lt;=500,'Tabla probabilidad'!$B$7,IF(H50&lt;=5000,'Tabla probabilidad'!$B$8,IF(H50&gt;5000,'Tabla probabilidad'!$B$9)))))</f>
        <v>Muy Baja</v>
      </c>
      <c r="J50" s="412">
        <f>IF(H50&lt;=2,'Tabla probabilidad'!$D$5,IF(H50&lt;=24,'Tabla probabilidad'!$D$6,IF(H50&lt;=500,'Tabla probabilidad'!$D$7,IF(H50&lt;=5000,'Tabla probabilidad'!$D$8,IF(H50&gt;5000,'Tabla probabilidad'!$D$9)))))</f>
        <v>0.2</v>
      </c>
      <c r="K50" s="409"/>
      <c r="L50" s="40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0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09" t="e">
        <f>VLOOKUP((I50&amp;L50),Hoja1!$B$4:$C$28,2,0)</f>
        <v>#N/A</v>
      </c>
      <c r="O50" s="187">
        <v>1</v>
      </c>
      <c r="P50" s="173"/>
      <c r="Q50" s="187" t="b">
        <f t="shared" si="15"/>
        <v>0</v>
      </c>
      <c r="R50" s="187"/>
      <c r="S50" s="187"/>
      <c r="T50" s="188" t="e">
        <f>VLOOKUP(R50&amp;S50,Hoja1!$Q$4:$R$9,2,0)</f>
        <v>#N/A</v>
      </c>
      <c r="U50" s="187"/>
      <c r="V50" s="187"/>
      <c r="W50" s="187"/>
      <c r="X50" s="188" t="b">
        <f>IF(Q50="Probabilidad",($J$50*T50),IF(Q50="Impacto"," "))</f>
        <v>0</v>
      </c>
      <c r="Y50" s="188" t="b">
        <f>IF(Z50&lt;=20%,'Tabla probabilidad'!$B$5,IF(Z50&lt;=40%,'Tabla probabilidad'!$B$6,IF(Z50&lt;=60%,'Tabla probabilidad'!$B$7,IF(Z50&lt;=80%,'Tabla probabilidad'!$B$8,IF(Z50&lt;=100%,'Tabla probabilidad'!$B$9)))))</f>
        <v>0</v>
      </c>
      <c r="Z50" s="188" t="b">
        <f>IF(R50="Preventivo",(J50-(J50*T50)),IF(R50="Detectivo",(J50-(J50*T50)),IF(R50="Correctivo",(J50))))</f>
        <v>0</v>
      </c>
      <c r="AA50" s="403" t="e">
        <f>IF(AB50&lt;=20%,'Tabla probabilidad'!$B$5,IF(AB50&lt;=40%,'Tabla probabilidad'!$B$6,IF(AB50&lt;=60%,'Tabla probabilidad'!$B$7,IF(AB50&lt;=80%,'Tabla probabilidad'!$B$8,IF(AB50&lt;=100%,'Tabla probabilidad'!$B$9)))))</f>
        <v>#DIV/0!</v>
      </c>
      <c r="AB50" s="403" t="e">
        <f>AVERAGE(Z50:Z54)</f>
        <v>#DIV/0!</v>
      </c>
      <c r="AC50" s="188" t="b">
        <f t="shared" si="16"/>
        <v>0</v>
      </c>
      <c r="AD50" s="188" t="b">
        <f>IF(Q50="Probabilidad",(($M$50-0)),IF(Q50="Impacto",($M$50-($M$50*T50))))</f>
        <v>0</v>
      </c>
      <c r="AE50" s="403" t="e">
        <f>IF(AF50&lt;=20%,"Leve",IF(AF50&lt;=40%,"Menor",IF(AF50&lt;=60%,"Moderado",IF(AF50&lt;=80%,"Mayor",IF(AF50&lt;=100%,"Catastrófico")))))</f>
        <v>#DIV/0!</v>
      </c>
      <c r="AF50" s="403" t="e">
        <f>AVERAGE(AD50:AD54)</f>
        <v>#DIV/0!</v>
      </c>
      <c r="AG50" s="398" t="e">
        <f>VLOOKUP(AA50&amp;AE50,Hoja1!$B$4:$C$28,2,0)</f>
        <v>#DIV/0!</v>
      </c>
      <c r="AH50" s="398"/>
      <c r="AI50" s="406"/>
      <c r="AJ50" s="406"/>
      <c r="AK50" s="406"/>
      <c r="AL50" s="406"/>
      <c r="AM50" s="406"/>
      <c r="AN50" s="409"/>
    </row>
    <row r="51" spans="1:40">
      <c r="A51" s="409"/>
      <c r="B51" s="399"/>
      <c r="C51" s="409"/>
      <c r="D51" s="410"/>
      <c r="E51" s="409"/>
      <c r="F51" s="409"/>
      <c r="G51" s="409"/>
      <c r="H51" s="409"/>
      <c r="I51" s="411"/>
      <c r="J51" s="412"/>
      <c r="K51" s="409"/>
      <c r="L51" s="413"/>
      <c r="M51" s="413"/>
      <c r="N51" s="409"/>
      <c r="O51" s="187">
        <v>2</v>
      </c>
      <c r="P51" s="173"/>
      <c r="Q51" s="187" t="b">
        <f t="shared" si="15"/>
        <v>0</v>
      </c>
      <c r="R51" s="187"/>
      <c r="S51" s="187"/>
      <c r="T51" s="188" t="e">
        <f>VLOOKUP(R51&amp;S51,Hoja1!$Q$4:$R$9,2,0)</f>
        <v>#N/A</v>
      </c>
      <c r="U51" s="187"/>
      <c r="V51" s="187"/>
      <c r="W51" s="187"/>
      <c r="X51" s="188" t="b">
        <f>IF(Q51="Probabilidad",($J$50*T51),IF(Q51="Impacto"," "))</f>
        <v>0</v>
      </c>
      <c r="Y51" s="188" t="b">
        <f>IF(Z51&lt;=20%,'Tabla probabilidad'!$B$5,IF(Z51&lt;=40%,'Tabla probabilidad'!$B$6,IF(Z51&lt;=60%,'Tabla probabilidad'!$B$7,IF(Z51&lt;=80%,'Tabla probabilidad'!$B$8,IF(Z51&lt;=100%,'Tabla probabilidad'!$B$9)))))</f>
        <v>0</v>
      </c>
      <c r="Z51" s="188" t="b">
        <f>IF(R51="Preventivo",(J50-(J50*T51)),IF(R51="Detectivo",(J50-(J50*T51)),IF(R51="Correctivo",(J50))))</f>
        <v>0</v>
      </c>
      <c r="AA51" s="404"/>
      <c r="AB51" s="404"/>
      <c r="AC51" s="188" t="b">
        <f t="shared" si="16"/>
        <v>0</v>
      </c>
      <c r="AD51" s="188" t="b">
        <f t="shared" ref="AD51:AD54" si="21">IF(Q51="Probabilidad",(($M$50-0)),IF(Q51="Impacto",($M$50-($M$50*T51))))</f>
        <v>0</v>
      </c>
      <c r="AE51" s="404"/>
      <c r="AF51" s="404"/>
      <c r="AG51" s="399"/>
      <c r="AH51" s="399"/>
      <c r="AI51" s="407"/>
      <c r="AJ51" s="407"/>
      <c r="AK51" s="407"/>
      <c r="AL51" s="407"/>
      <c r="AM51" s="407"/>
      <c r="AN51" s="409"/>
    </row>
    <row r="52" spans="1:40">
      <c r="A52" s="409"/>
      <c r="B52" s="399"/>
      <c r="C52" s="409"/>
      <c r="D52" s="410"/>
      <c r="E52" s="409"/>
      <c r="F52" s="409"/>
      <c r="G52" s="409"/>
      <c r="H52" s="409"/>
      <c r="I52" s="411"/>
      <c r="J52" s="412"/>
      <c r="K52" s="409"/>
      <c r="L52" s="413"/>
      <c r="M52" s="413"/>
      <c r="N52" s="409"/>
      <c r="O52" s="187">
        <v>3</v>
      </c>
      <c r="P52" s="173"/>
      <c r="Q52" s="187" t="b">
        <f t="shared" si="15"/>
        <v>0</v>
      </c>
      <c r="R52" s="187"/>
      <c r="S52" s="187"/>
      <c r="T52" s="188" t="e">
        <f>VLOOKUP(R52&amp;S52,Hoja1!$Q$4:$R$9,2,0)</f>
        <v>#N/A</v>
      </c>
      <c r="U52" s="187"/>
      <c r="V52" s="187"/>
      <c r="W52" s="187"/>
      <c r="X52" s="188" t="b">
        <f>IF(Q52="Probabilidad",($J$50*T52),IF(Q52="Impacto"," "))</f>
        <v>0</v>
      </c>
      <c r="Y52" s="188" t="b">
        <f>IF(Z52&lt;=20%,'Tabla probabilidad'!$B$5,IF(Z52&lt;=40%,'Tabla probabilidad'!$B$6,IF(Z52&lt;=60%,'Tabla probabilidad'!$B$7,IF(Z52&lt;=80%,'Tabla probabilidad'!$B$8,IF(Z52&lt;=100%,'Tabla probabilidad'!$B$9)))))</f>
        <v>0</v>
      </c>
      <c r="Z52" s="188" t="b">
        <f>IF(R52="Preventivo",(J50-(J50*T52)),IF(R52="Detectivo",(J50-(J50*T52)),IF(R52="Correctivo",(J50))))</f>
        <v>0</v>
      </c>
      <c r="AA52" s="404"/>
      <c r="AB52" s="404"/>
      <c r="AC52" s="188" t="b">
        <f t="shared" si="16"/>
        <v>0</v>
      </c>
      <c r="AD52" s="188" t="b">
        <f t="shared" si="21"/>
        <v>0</v>
      </c>
      <c r="AE52" s="404"/>
      <c r="AF52" s="404"/>
      <c r="AG52" s="399"/>
      <c r="AH52" s="399"/>
      <c r="AI52" s="407"/>
      <c r="AJ52" s="407"/>
      <c r="AK52" s="407"/>
      <c r="AL52" s="407"/>
      <c r="AM52" s="407"/>
      <c r="AN52" s="409"/>
    </row>
    <row r="53" spans="1:40">
      <c r="A53" s="409"/>
      <c r="B53" s="399"/>
      <c r="C53" s="409"/>
      <c r="D53" s="410"/>
      <c r="E53" s="409"/>
      <c r="F53" s="409"/>
      <c r="G53" s="409"/>
      <c r="H53" s="409"/>
      <c r="I53" s="411"/>
      <c r="J53" s="412"/>
      <c r="K53" s="409"/>
      <c r="L53" s="413"/>
      <c r="M53" s="413"/>
      <c r="N53" s="409"/>
      <c r="O53" s="187">
        <v>4</v>
      </c>
      <c r="P53" s="185"/>
      <c r="Q53" s="187" t="b">
        <f t="shared" si="15"/>
        <v>0</v>
      </c>
      <c r="R53" s="187"/>
      <c r="S53" s="187"/>
      <c r="T53" s="188" t="e">
        <f>VLOOKUP(R53&amp;S53,Hoja1!$Q$4:$R$9,2,0)</f>
        <v>#N/A</v>
      </c>
      <c r="U53" s="187"/>
      <c r="V53" s="187"/>
      <c r="W53" s="187"/>
      <c r="X53" s="188" t="b">
        <f>IF(Q53="Probabilidad",($J$50*T53),IF(Q53="Impacto"," "))</f>
        <v>0</v>
      </c>
      <c r="Y53" s="188" t="b">
        <f>IF(Z53&lt;=20%,'Tabla probabilidad'!$B$5,IF(Z53&lt;=40%,'Tabla probabilidad'!$B$6,IF(Z53&lt;=60%,'Tabla probabilidad'!$B$7,IF(Z53&lt;=80%,'Tabla probabilidad'!$B$8,IF(Z53&lt;=100%,'Tabla probabilidad'!$B$9)))))</f>
        <v>0</v>
      </c>
      <c r="Z53" s="188" t="b">
        <f>IF(R53="Preventivo",(J50-(J50*T53)),IF(R53="Detectivo",(J50-(J50*T53)),IF(R53="Correctivo",(J50))))</f>
        <v>0</v>
      </c>
      <c r="AA53" s="404"/>
      <c r="AB53" s="404"/>
      <c r="AC53" s="188" t="b">
        <f t="shared" si="16"/>
        <v>0</v>
      </c>
      <c r="AD53" s="188" t="b">
        <f t="shared" si="21"/>
        <v>0</v>
      </c>
      <c r="AE53" s="404"/>
      <c r="AF53" s="404"/>
      <c r="AG53" s="399"/>
      <c r="AH53" s="399"/>
      <c r="AI53" s="407"/>
      <c r="AJ53" s="407"/>
      <c r="AK53" s="407"/>
      <c r="AL53" s="407"/>
      <c r="AM53" s="407"/>
      <c r="AN53" s="409"/>
    </row>
    <row r="54" spans="1:40">
      <c r="A54" s="409"/>
      <c r="B54" s="400"/>
      <c r="C54" s="409"/>
      <c r="D54" s="410"/>
      <c r="E54" s="409"/>
      <c r="F54" s="409"/>
      <c r="G54" s="409"/>
      <c r="H54" s="409"/>
      <c r="I54" s="411"/>
      <c r="J54" s="412"/>
      <c r="K54" s="409"/>
      <c r="L54" s="413"/>
      <c r="M54" s="413"/>
      <c r="N54" s="409"/>
      <c r="O54" s="187">
        <v>5</v>
      </c>
      <c r="P54" s="201"/>
      <c r="Q54" s="187" t="b">
        <f t="shared" si="15"/>
        <v>0</v>
      </c>
      <c r="R54" s="187"/>
      <c r="S54" s="187"/>
      <c r="T54" s="188" t="e">
        <f>VLOOKUP(R54&amp;S54,Hoja1!$Q$4:$R$9,2,0)</f>
        <v>#N/A</v>
      </c>
      <c r="U54" s="187"/>
      <c r="V54" s="187"/>
      <c r="W54" s="187"/>
      <c r="X54" s="188" t="b">
        <f t="shared" ref="X54" si="22">IF(Q54="Probabilidad",($J$35*T54),IF(Q54="Impacto"," "))</f>
        <v>0</v>
      </c>
      <c r="Y54" s="188" t="b">
        <f>IF(Z54&lt;=20%,'Tabla probabilidad'!$B$5,IF(Z54&lt;=40%,'Tabla probabilidad'!$B$6,IF(Z54&lt;=60%,'Tabla probabilidad'!$B$7,IF(Z54&lt;=80%,'Tabla probabilidad'!$B$8,IF(Z54&lt;=100%,'Tabla probabilidad'!$B$9)))))</f>
        <v>0</v>
      </c>
      <c r="Z54" s="188" t="b">
        <f>IF(R54="Preventivo",(J50-(J50*T54)),IF(R54="Detectivo",(J50-(J50*T54)),IF(R54="Correctivo",(J50))))</f>
        <v>0</v>
      </c>
      <c r="AA54" s="405"/>
      <c r="AB54" s="405"/>
      <c r="AC54" s="188" t="b">
        <f t="shared" si="16"/>
        <v>0</v>
      </c>
      <c r="AD54" s="188" t="b">
        <f t="shared" si="21"/>
        <v>0</v>
      </c>
      <c r="AE54" s="405"/>
      <c r="AF54" s="405"/>
      <c r="AG54" s="400"/>
      <c r="AH54" s="399"/>
      <c r="AI54" s="408"/>
      <c r="AJ54" s="408"/>
      <c r="AK54" s="408"/>
      <c r="AL54" s="408"/>
      <c r="AM54" s="408"/>
      <c r="AN54" s="398"/>
    </row>
    <row r="55" spans="1:40">
      <c r="A55" s="409"/>
      <c r="B55" s="398"/>
      <c r="C55" s="409"/>
      <c r="D55" s="410"/>
      <c r="E55" s="409"/>
      <c r="F55" s="409"/>
      <c r="G55" s="409"/>
      <c r="H55" s="409"/>
      <c r="I55" s="411" t="str">
        <f>IF(H55&lt;=2,'Tabla probabilidad'!$B$5,IF(H55&lt;=24,'Tabla probabilidad'!$B$6,IF(H55&lt;=500,'Tabla probabilidad'!$B$7,IF(H55&lt;=5000,'Tabla probabilidad'!$B$8,IF(H55&gt;5000,'Tabla probabilidad'!$B$9)))))</f>
        <v>Muy Baja</v>
      </c>
      <c r="J55" s="412">
        <f>IF(H55&lt;=2,'Tabla probabilidad'!$D$5,IF(H55&lt;=24,'Tabla probabilidad'!$D$6,IF(H55&lt;=500,'Tabla probabilidad'!$D$7,IF(H55&lt;=5000,'Tabla probabilidad'!$D$8,IF(H55&gt;5000,'Tabla probabilidad'!$D$9)))))</f>
        <v>0.2</v>
      </c>
      <c r="K55" s="409"/>
      <c r="L55" s="40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0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09" t="e">
        <f>VLOOKUP((I55&amp;L55),Hoja1!$B$4:$C$28,2,0)</f>
        <v>#N/A</v>
      </c>
      <c r="O55" s="187">
        <v>1</v>
      </c>
      <c r="P55" s="173"/>
      <c r="Q55" s="187" t="b">
        <f t="shared" si="15"/>
        <v>0</v>
      </c>
      <c r="R55" s="187"/>
      <c r="S55" s="187"/>
      <c r="T55" s="188" t="e">
        <f>VLOOKUP(R55&amp;S55,Hoja1!$Q$4:$R$9,2,0)</f>
        <v>#N/A</v>
      </c>
      <c r="U55" s="187"/>
      <c r="V55" s="187"/>
      <c r="W55" s="187"/>
      <c r="X55" s="188" t="b">
        <f>IF(Q55="Probabilidad",($J$55*T55),IF(Q55="Impacto"," "))</f>
        <v>0</v>
      </c>
      <c r="Y55" s="188" t="b">
        <f>IF(Z55&lt;=20%,'Tabla probabilidad'!$B$5,IF(Z55&lt;=40%,'Tabla probabilidad'!$B$6,IF(Z55&lt;=60%,'Tabla probabilidad'!$B$7,IF(Z55&lt;=80%,'Tabla probabilidad'!$B$8,IF(Z55&lt;=100%,'Tabla probabilidad'!$B$9)))))</f>
        <v>0</v>
      </c>
      <c r="Z55" s="188" t="b">
        <f>IF(R55="Preventivo",(J55-(J55*T55)),IF(R55="Detectivo",(J55-(J55*T55)),IF(R55="Correctivo",(J55))))</f>
        <v>0</v>
      </c>
      <c r="AA55" s="403" t="e">
        <f>IF(AB55&lt;=20%,'Tabla probabilidad'!$B$5,IF(AB55&lt;=40%,'Tabla probabilidad'!$B$6,IF(AB55&lt;=60%,'Tabla probabilidad'!$B$7,IF(AB55&lt;=80%,'Tabla probabilidad'!$B$8,IF(AB55&lt;=100%,'Tabla probabilidad'!$B$9)))))</f>
        <v>#DIV/0!</v>
      </c>
      <c r="AB55" s="403" t="e">
        <f>AVERAGE(Z55:Z59)</f>
        <v>#DIV/0!</v>
      </c>
      <c r="AC55" s="188" t="b">
        <f t="shared" si="16"/>
        <v>0</v>
      </c>
      <c r="AD55" s="188" t="b">
        <f>IF(Q55="Probabilidad",(($M$55-0)),IF(Q55="Impacto",($M$55-($M$55*T55))))</f>
        <v>0</v>
      </c>
      <c r="AE55" s="403" t="e">
        <f>IF(AF55&lt;=20%,"Leve",IF(AF55&lt;=40%,"Menor",IF(AF55&lt;=60%,"Moderado",IF(AF55&lt;=80%,"Mayor",IF(AF55&lt;=100%,"Catastrófico")))))</f>
        <v>#DIV/0!</v>
      </c>
      <c r="AF55" s="403" t="e">
        <f>AVERAGE(AD55:AD59)</f>
        <v>#DIV/0!</v>
      </c>
      <c r="AG55" s="398" t="e">
        <f>VLOOKUP(AA55&amp;AE55,Hoja1!$B$4:$C$28,2,0)</f>
        <v>#DIV/0!</v>
      </c>
      <c r="AH55" s="409"/>
      <c r="AI55" s="406"/>
      <c r="AJ55" s="406"/>
      <c r="AK55" s="406"/>
      <c r="AL55" s="406"/>
      <c r="AM55" s="406"/>
      <c r="AN55" s="406"/>
    </row>
    <row r="56" spans="1:40">
      <c r="A56" s="409"/>
      <c r="B56" s="399"/>
      <c r="C56" s="409"/>
      <c r="D56" s="410"/>
      <c r="E56" s="409"/>
      <c r="F56" s="409"/>
      <c r="G56" s="409"/>
      <c r="H56" s="409"/>
      <c r="I56" s="411"/>
      <c r="J56" s="412"/>
      <c r="K56" s="409"/>
      <c r="L56" s="413"/>
      <c r="M56" s="413"/>
      <c r="N56" s="409"/>
      <c r="O56" s="187">
        <v>2</v>
      </c>
      <c r="P56" s="173"/>
      <c r="Q56" s="187" t="b">
        <f t="shared" si="15"/>
        <v>0</v>
      </c>
      <c r="R56" s="187"/>
      <c r="S56" s="187"/>
      <c r="T56" s="188" t="e">
        <f>VLOOKUP(R56&amp;S56,Hoja1!$Q$4:$R$9,2,0)</f>
        <v>#N/A</v>
      </c>
      <c r="U56" s="187"/>
      <c r="V56" s="187"/>
      <c r="W56" s="187"/>
      <c r="X56" s="188" t="b">
        <f t="shared" ref="X56:X59" si="23">IF(Q56="Probabilidad",($J$55*T56),IF(Q56="Impacto"," "))</f>
        <v>0</v>
      </c>
      <c r="Y56" s="188" t="b">
        <f>IF(Z56&lt;=20%,'Tabla probabilidad'!$B$5,IF(Z56&lt;=40%,'Tabla probabilidad'!$B$6,IF(Z56&lt;=60%,'Tabla probabilidad'!$B$7,IF(Z56&lt;=80%,'Tabla probabilidad'!$B$8,IF(Z56&lt;=100%,'Tabla probabilidad'!$B$9)))))</f>
        <v>0</v>
      </c>
      <c r="Z56" s="188" t="b">
        <f>IF(R56="Preventivo",(J55-(J55*T56)),IF(R56="Detectivo",(J55-(J55*T56)),IF(R56="Correctivo",(J55))))</f>
        <v>0</v>
      </c>
      <c r="AA56" s="404"/>
      <c r="AB56" s="404"/>
      <c r="AC56" s="188" t="b">
        <f t="shared" si="16"/>
        <v>0</v>
      </c>
      <c r="AD56" s="188" t="b">
        <f t="shared" ref="AD56:AD59" si="24">IF(Q56="Probabilidad",(($M$55-0)),IF(Q56="Impacto",($M$55-($M$55*T56))))</f>
        <v>0</v>
      </c>
      <c r="AE56" s="404"/>
      <c r="AF56" s="404"/>
      <c r="AG56" s="399"/>
      <c r="AH56" s="409"/>
      <c r="AI56" s="407"/>
      <c r="AJ56" s="407"/>
      <c r="AK56" s="407"/>
      <c r="AL56" s="407"/>
      <c r="AM56" s="407"/>
      <c r="AN56" s="407"/>
    </row>
    <row r="57" spans="1:40">
      <c r="A57" s="409"/>
      <c r="B57" s="399"/>
      <c r="C57" s="409"/>
      <c r="D57" s="410"/>
      <c r="E57" s="409"/>
      <c r="F57" s="409"/>
      <c r="G57" s="409"/>
      <c r="H57" s="409"/>
      <c r="I57" s="411"/>
      <c r="J57" s="412"/>
      <c r="K57" s="409"/>
      <c r="L57" s="413"/>
      <c r="M57" s="413"/>
      <c r="N57" s="409"/>
      <c r="O57" s="187">
        <v>3</v>
      </c>
      <c r="P57" s="173"/>
      <c r="Q57" s="187" t="b">
        <f t="shared" si="15"/>
        <v>0</v>
      </c>
      <c r="R57" s="187"/>
      <c r="S57" s="187"/>
      <c r="T57" s="188" t="e">
        <f>VLOOKUP(R57&amp;S57,Hoja1!$Q$4:$R$9,2,0)</f>
        <v>#N/A</v>
      </c>
      <c r="U57" s="187"/>
      <c r="V57" s="187"/>
      <c r="W57" s="187"/>
      <c r="X57" s="188" t="b">
        <f t="shared" si="23"/>
        <v>0</v>
      </c>
      <c r="Y57" s="188" t="b">
        <f>IF(Z57&lt;=20%,'Tabla probabilidad'!$B$5,IF(Z57&lt;=40%,'Tabla probabilidad'!$B$6,IF(Z57&lt;=60%,'Tabla probabilidad'!$B$7,IF(Z57&lt;=80%,'Tabla probabilidad'!$B$8,IF(Z57&lt;=100%,'Tabla probabilidad'!$B$9)))))</f>
        <v>0</v>
      </c>
      <c r="Z57" s="188" t="b">
        <f>IF(R57="Preventivo",(J55-(J55*T57)),IF(R57="Detectivo",(J55-(J55*T57)),IF(R57="Correctivo",(J55))))</f>
        <v>0</v>
      </c>
      <c r="AA57" s="404"/>
      <c r="AB57" s="404"/>
      <c r="AC57" s="188" t="b">
        <f t="shared" si="16"/>
        <v>0</v>
      </c>
      <c r="AD57" s="188" t="b">
        <f t="shared" si="24"/>
        <v>0</v>
      </c>
      <c r="AE57" s="404"/>
      <c r="AF57" s="404"/>
      <c r="AG57" s="399"/>
      <c r="AH57" s="409"/>
      <c r="AI57" s="407"/>
      <c r="AJ57" s="407"/>
      <c r="AK57" s="407"/>
      <c r="AL57" s="407"/>
      <c r="AM57" s="407"/>
      <c r="AN57" s="407"/>
    </row>
    <row r="58" spans="1:40">
      <c r="A58" s="409"/>
      <c r="B58" s="399"/>
      <c r="C58" s="409"/>
      <c r="D58" s="410"/>
      <c r="E58" s="409"/>
      <c r="F58" s="409"/>
      <c r="G58" s="409"/>
      <c r="H58" s="409"/>
      <c r="I58" s="411"/>
      <c r="J58" s="412"/>
      <c r="K58" s="409"/>
      <c r="L58" s="413"/>
      <c r="M58" s="413"/>
      <c r="N58" s="409"/>
      <c r="O58" s="187">
        <v>4</v>
      </c>
      <c r="P58" s="185"/>
      <c r="Q58" s="187" t="b">
        <f t="shared" si="15"/>
        <v>0</v>
      </c>
      <c r="R58" s="187"/>
      <c r="S58" s="187"/>
      <c r="T58" s="188" t="e">
        <f>VLOOKUP(R58&amp;S58,Hoja1!$Q$4:$R$9,2,0)</f>
        <v>#N/A</v>
      </c>
      <c r="U58" s="187"/>
      <c r="V58" s="187"/>
      <c r="W58" s="187"/>
      <c r="X58" s="188" t="b">
        <f t="shared" si="23"/>
        <v>0</v>
      </c>
      <c r="Y58" s="188" t="b">
        <f>IF(Z58&lt;=20%,'Tabla probabilidad'!$B$5,IF(Z58&lt;=40%,'Tabla probabilidad'!$B$6,IF(Z58&lt;=60%,'Tabla probabilidad'!$B$7,IF(Z58&lt;=80%,'Tabla probabilidad'!$B$8,IF(Z58&lt;=100%,'Tabla probabilidad'!$B$9)))))</f>
        <v>0</v>
      </c>
      <c r="Z58" s="188" t="b">
        <f>IF(R58="Preventivo",(J55-(J55*T58)),IF(R58="Detectivo",(J55-(J55*T58)),IF(R58="Correctivo",(J55))))</f>
        <v>0</v>
      </c>
      <c r="AA58" s="404"/>
      <c r="AB58" s="404"/>
      <c r="AC58" s="188" t="b">
        <f t="shared" si="16"/>
        <v>0</v>
      </c>
      <c r="AD58" s="188" t="b">
        <f t="shared" si="24"/>
        <v>0</v>
      </c>
      <c r="AE58" s="404"/>
      <c r="AF58" s="404"/>
      <c r="AG58" s="399"/>
      <c r="AH58" s="409"/>
      <c r="AI58" s="407"/>
      <c r="AJ58" s="407"/>
      <c r="AK58" s="407"/>
      <c r="AL58" s="407"/>
      <c r="AM58" s="407"/>
      <c r="AN58" s="407"/>
    </row>
    <row r="59" spans="1:40" ht="20.25" customHeight="1">
      <c r="A59" s="409"/>
      <c r="B59" s="400"/>
      <c r="C59" s="409"/>
      <c r="D59" s="410"/>
      <c r="E59" s="409"/>
      <c r="F59" s="409"/>
      <c r="G59" s="409"/>
      <c r="H59" s="409"/>
      <c r="I59" s="411"/>
      <c r="J59" s="412"/>
      <c r="K59" s="409"/>
      <c r="L59" s="413"/>
      <c r="M59" s="413"/>
      <c r="N59" s="409"/>
      <c r="O59" s="187">
        <v>5</v>
      </c>
      <c r="P59" s="201"/>
      <c r="Q59" s="187" t="b">
        <f t="shared" si="15"/>
        <v>0</v>
      </c>
      <c r="R59" s="187"/>
      <c r="S59" s="187"/>
      <c r="T59" s="188" t="e">
        <f>VLOOKUP(R59&amp;S59,Hoja1!$Q$4:$R$9,2,0)</f>
        <v>#N/A</v>
      </c>
      <c r="U59" s="187"/>
      <c r="V59" s="187"/>
      <c r="W59" s="187"/>
      <c r="X59" s="188" t="b">
        <f t="shared" si="23"/>
        <v>0</v>
      </c>
      <c r="Y59" s="188" t="b">
        <f>IF(Z59&lt;=20%,'Tabla probabilidad'!$B$5,IF(Z59&lt;=40%,'Tabla probabilidad'!$B$6,IF(Z59&lt;=60%,'Tabla probabilidad'!$B$7,IF(Z59&lt;=80%,'Tabla probabilidad'!$B$8,IF(Z59&lt;=100%,'Tabla probabilidad'!$B$9)))))</f>
        <v>0</v>
      </c>
      <c r="Z59" s="188" t="b">
        <f>IF(R59="Preventivo",(J55-(J55*T59)),IF(R59="Detectivo",(J55-(J55*T59)),IF(R59="Correctivo",(J55))))</f>
        <v>0</v>
      </c>
      <c r="AA59" s="405"/>
      <c r="AB59" s="405"/>
      <c r="AC59" s="188" t="b">
        <f t="shared" si="16"/>
        <v>0</v>
      </c>
      <c r="AD59" s="188" t="b">
        <f t="shared" si="24"/>
        <v>0</v>
      </c>
      <c r="AE59" s="405"/>
      <c r="AF59" s="405"/>
      <c r="AG59" s="400"/>
      <c r="AH59" s="409"/>
      <c r="AI59" s="408"/>
      <c r="AJ59" s="408"/>
      <c r="AK59" s="408"/>
      <c r="AL59" s="408"/>
      <c r="AM59" s="408"/>
      <c r="AN59" s="408"/>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033" priority="698" operator="containsText" text="Muy Baja">
      <formula>NOT(ISERROR(SEARCH("Muy Baja",I10)))</formula>
    </cfRule>
    <cfRule type="containsText" dxfId="1032" priority="699" operator="containsText" text="Baja">
      <formula>NOT(ISERROR(SEARCH("Baja",I10)))</formula>
    </cfRule>
    <cfRule type="containsText" dxfId="1031" priority="823" operator="containsText" text="Muy Alta">
      <formula>NOT(ISERROR(SEARCH("Muy Alta",I10)))</formula>
    </cfRule>
    <cfRule type="containsText" dxfId="1030" priority="824" operator="containsText" text="Alta">
      <formula>NOT(ISERROR(SEARCH("Alta",I10)))</formula>
    </cfRule>
    <cfRule type="containsText" dxfId="1029" priority="825" operator="containsText" text="Media">
      <formula>NOT(ISERROR(SEARCH("Media",I10)))</formula>
    </cfRule>
    <cfRule type="containsText" dxfId="1028" priority="826" operator="containsText" text="Media">
      <formula>NOT(ISERROR(SEARCH("Media",I10)))</formula>
    </cfRule>
    <cfRule type="containsText" dxfId="1027" priority="827" operator="containsText" text="Media">
      <formula>NOT(ISERROR(SEARCH("Media",I10)))</formula>
    </cfRule>
    <cfRule type="containsText" dxfId="1026" priority="830" operator="containsText" text="Muy Baja">
      <formula>NOT(ISERROR(SEARCH("Muy Baja",I10)))</formula>
    </cfRule>
    <cfRule type="containsText" dxfId="1025" priority="831" operator="containsText" text="Baja">
      <formula>NOT(ISERROR(SEARCH("Baja",I10)))</formula>
    </cfRule>
    <cfRule type="containsText" dxfId="1024" priority="832" operator="containsText" text="Muy Baja">
      <formula>NOT(ISERROR(SEARCH("Muy Baja",I10)))</formula>
    </cfRule>
    <cfRule type="containsText" dxfId="1023" priority="833" operator="containsText" text="Muy Baja">
      <formula>NOT(ISERROR(SEARCH("Muy Baja",I10)))</formula>
    </cfRule>
    <cfRule type="containsText" dxfId="1022" priority="834" operator="containsText" text="Muy Baja">
      <formula>NOT(ISERROR(SEARCH("Muy Baja",I10)))</formula>
    </cfRule>
    <cfRule type="containsText" dxfId="1021" priority="835" operator="containsText" text="Muy Baja'Tabla probabilidad'!">
      <formula>NOT(ISERROR(SEARCH("Muy Baja'Tabla probabilidad'!",I10)))</formula>
    </cfRule>
    <cfRule type="containsText" dxfId="1020" priority="836" operator="containsText" text="Muy bajo">
      <formula>NOT(ISERROR(SEARCH("Muy bajo",I10)))</formula>
    </cfRule>
    <cfRule type="containsText" dxfId="1019" priority="845" operator="containsText" text="Alta">
      <formula>NOT(ISERROR(SEARCH("Alta",I10)))</formula>
    </cfRule>
    <cfRule type="containsText" dxfId="1018" priority="846" operator="containsText" text="Media">
      <formula>NOT(ISERROR(SEARCH("Media",I10)))</formula>
    </cfRule>
    <cfRule type="containsText" dxfId="1017" priority="847" operator="containsText" text="Baja">
      <formula>NOT(ISERROR(SEARCH("Baja",I10)))</formula>
    </cfRule>
    <cfRule type="containsText" dxfId="1016" priority="848" operator="containsText" text="Muy baja">
      <formula>NOT(ISERROR(SEARCH("Muy baja",I10)))</formula>
    </cfRule>
    <cfRule type="cellIs" dxfId="1015" priority="851" operator="between">
      <formula>1</formula>
      <formula>2</formula>
    </cfRule>
    <cfRule type="cellIs" dxfId="1014" priority="852" operator="between">
      <formula>0</formula>
      <formula>2</formula>
    </cfRule>
  </conditionalFormatting>
  <conditionalFormatting sqref="I10">
    <cfRule type="containsText" dxfId="1013" priority="701" operator="containsText" text="Muy Alta">
      <formula>NOT(ISERROR(SEARCH("Muy Alta",I10)))</formula>
    </cfRule>
  </conditionalFormatting>
  <conditionalFormatting sqref="L10 L15 L20 L25 L30 L35 L40 L45 L50 L55">
    <cfRule type="containsText" dxfId="1012" priority="692" operator="containsText" text="Catastrófico">
      <formula>NOT(ISERROR(SEARCH("Catastrófico",L10)))</formula>
    </cfRule>
    <cfRule type="containsText" dxfId="1011" priority="693" operator="containsText" text="Mayor">
      <formula>NOT(ISERROR(SEARCH("Mayor",L10)))</formula>
    </cfRule>
    <cfRule type="containsText" dxfId="1010" priority="694" operator="containsText" text="Alta">
      <formula>NOT(ISERROR(SEARCH("Alta",L10)))</formula>
    </cfRule>
    <cfRule type="containsText" dxfId="1009" priority="695" operator="containsText" text="Moderado">
      <formula>NOT(ISERROR(SEARCH("Moderado",L10)))</formula>
    </cfRule>
    <cfRule type="containsText" dxfId="1008" priority="696" operator="containsText" text="Menor">
      <formula>NOT(ISERROR(SEARCH("Menor",L10)))</formula>
    </cfRule>
    <cfRule type="containsText" dxfId="1007" priority="697" operator="containsText" text="Leve">
      <formula>NOT(ISERROR(SEARCH("Leve",L10)))</formula>
    </cfRule>
  </conditionalFormatting>
  <conditionalFormatting sqref="N10 N15 N20 N25">
    <cfRule type="containsText" dxfId="1006" priority="687" operator="containsText" text="Extremo">
      <formula>NOT(ISERROR(SEARCH("Extremo",N10)))</formula>
    </cfRule>
    <cfRule type="containsText" dxfId="1005" priority="688" operator="containsText" text="Alto">
      <formula>NOT(ISERROR(SEARCH("Alto",N10)))</formula>
    </cfRule>
    <cfRule type="containsText" dxfId="1004" priority="689" operator="containsText" text="Bajo">
      <formula>NOT(ISERROR(SEARCH("Bajo",N10)))</formula>
    </cfRule>
    <cfRule type="containsText" dxfId="1003" priority="690" operator="containsText" text="Moderado">
      <formula>NOT(ISERROR(SEARCH("Moderado",N10)))</formula>
    </cfRule>
    <cfRule type="containsText" dxfId="1002" priority="691" operator="containsText" text="Extremo">
      <formula>NOT(ISERROR(SEARCH("Extremo",N10)))</formula>
    </cfRule>
  </conditionalFormatting>
  <conditionalFormatting sqref="M10 M15 M20 M25 M30 M35 M40 M45 M50 M55">
    <cfRule type="containsText" dxfId="1001" priority="681" operator="containsText" text="Catastrófico">
      <formula>NOT(ISERROR(SEARCH("Catastrófico",M10)))</formula>
    </cfRule>
    <cfRule type="containsText" dxfId="1000" priority="682" operator="containsText" text="Mayor">
      <formula>NOT(ISERROR(SEARCH("Mayor",M10)))</formula>
    </cfRule>
    <cfRule type="containsText" dxfId="999" priority="683" operator="containsText" text="Alta">
      <formula>NOT(ISERROR(SEARCH("Alta",M10)))</formula>
    </cfRule>
    <cfRule type="containsText" dxfId="998" priority="684" operator="containsText" text="Moderado">
      <formula>NOT(ISERROR(SEARCH("Moderado",M10)))</formula>
    </cfRule>
    <cfRule type="containsText" dxfId="997" priority="685" operator="containsText" text="Menor">
      <formula>NOT(ISERROR(SEARCH("Menor",M10)))</formula>
    </cfRule>
    <cfRule type="containsText" dxfId="996" priority="686" operator="containsText" text="Leve">
      <formula>NOT(ISERROR(SEARCH("Leve",M10)))</formula>
    </cfRule>
  </conditionalFormatting>
  <conditionalFormatting sqref="Y10:Y14">
    <cfRule type="containsText" dxfId="995" priority="615" operator="containsText" text="Muy Alta">
      <formula>NOT(ISERROR(SEARCH("Muy Alta",Y10)))</formula>
    </cfRule>
    <cfRule type="containsText" dxfId="994" priority="616" operator="containsText" text="Alta">
      <formula>NOT(ISERROR(SEARCH("Alta",Y10)))</formula>
    </cfRule>
    <cfRule type="containsText" dxfId="993" priority="617" operator="containsText" text="Media">
      <formula>NOT(ISERROR(SEARCH("Media",Y10)))</formula>
    </cfRule>
    <cfRule type="containsText" dxfId="992" priority="618" operator="containsText" text="Muy Baja">
      <formula>NOT(ISERROR(SEARCH("Muy Baja",Y10)))</formula>
    </cfRule>
    <cfRule type="containsText" dxfId="991" priority="619" operator="containsText" text="Baja">
      <formula>NOT(ISERROR(SEARCH("Baja",Y10)))</formula>
    </cfRule>
    <cfRule type="containsText" dxfId="990" priority="620" operator="containsText" text="Muy Baja">
      <formula>NOT(ISERROR(SEARCH("Muy Baja",Y10)))</formula>
    </cfRule>
  </conditionalFormatting>
  <conditionalFormatting sqref="AC10:AC14">
    <cfRule type="containsText" dxfId="989" priority="610" operator="containsText" text="Catastrófico">
      <formula>NOT(ISERROR(SEARCH("Catastrófico",AC10)))</formula>
    </cfRule>
    <cfRule type="containsText" dxfId="988" priority="611" operator="containsText" text="Mayor">
      <formula>NOT(ISERROR(SEARCH("Mayor",AC10)))</formula>
    </cfRule>
    <cfRule type="containsText" dxfId="987" priority="612" operator="containsText" text="Moderado">
      <formula>NOT(ISERROR(SEARCH("Moderado",AC10)))</formula>
    </cfRule>
    <cfRule type="containsText" dxfId="986" priority="613" operator="containsText" text="Menor">
      <formula>NOT(ISERROR(SEARCH("Menor",AC10)))</formula>
    </cfRule>
    <cfRule type="containsText" dxfId="985" priority="614" operator="containsText" text="Leve">
      <formula>NOT(ISERROR(SEARCH("Leve",AC10)))</formula>
    </cfRule>
  </conditionalFormatting>
  <conditionalFormatting sqref="AG10">
    <cfRule type="containsText" dxfId="984" priority="601" operator="containsText" text="Extremo">
      <formula>NOT(ISERROR(SEARCH("Extremo",AG10)))</formula>
    </cfRule>
    <cfRule type="containsText" dxfId="983" priority="602" operator="containsText" text="Alto">
      <formula>NOT(ISERROR(SEARCH("Alto",AG10)))</formula>
    </cfRule>
    <cfRule type="containsText" dxfId="982" priority="603" operator="containsText" text="Moderado">
      <formula>NOT(ISERROR(SEARCH("Moderado",AG10)))</formula>
    </cfRule>
    <cfRule type="containsText" dxfId="981" priority="604" operator="containsText" text="Menor">
      <formula>NOT(ISERROR(SEARCH("Menor",AG10)))</formula>
    </cfRule>
    <cfRule type="containsText" dxfId="980" priority="605" operator="containsText" text="Bajo">
      <formula>NOT(ISERROR(SEARCH("Bajo",AG10)))</formula>
    </cfRule>
    <cfRule type="containsText" dxfId="979" priority="606" operator="containsText" text="Moderado">
      <formula>NOT(ISERROR(SEARCH("Moderado",AG10)))</formula>
    </cfRule>
    <cfRule type="containsText" dxfId="978" priority="607" operator="containsText" text="Extremo">
      <formula>NOT(ISERROR(SEARCH("Extremo",AG10)))</formula>
    </cfRule>
    <cfRule type="containsText" dxfId="977" priority="608" operator="containsText" text="Baja">
      <formula>NOT(ISERROR(SEARCH("Baja",AG10)))</formula>
    </cfRule>
    <cfRule type="containsText" dxfId="976" priority="609" operator="containsText" text="Alto">
      <formula>NOT(ISERROR(SEARCH("Alto",AG10)))</formula>
    </cfRule>
  </conditionalFormatting>
  <conditionalFormatting sqref="AA10:AA59">
    <cfRule type="containsText" dxfId="975" priority="1" operator="containsText" text="Muy Baja">
      <formula>NOT(ISERROR(SEARCH("Muy Baja",AA10)))</formula>
    </cfRule>
    <cfRule type="containsText" dxfId="974" priority="590" operator="containsText" text="Muy Alta">
      <formula>NOT(ISERROR(SEARCH("Muy Alta",AA10)))</formula>
    </cfRule>
    <cfRule type="containsText" dxfId="973" priority="591" operator="containsText" text="Alta">
      <formula>NOT(ISERROR(SEARCH("Alta",AA10)))</formula>
    </cfRule>
    <cfRule type="containsText" dxfId="972" priority="592" operator="containsText" text="Media">
      <formula>NOT(ISERROR(SEARCH("Media",AA10)))</formula>
    </cfRule>
    <cfRule type="containsText" dxfId="971" priority="593" operator="containsText" text="Baja">
      <formula>NOT(ISERROR(SEARCH("Baja",AA10)))</formula>
    </cfRule>
    <cfRule type="containsText" dxfId="970" priority="594" operator="containsText" text="Muy Baja">
      <formula>NOT(ISERROR(SEARCH("Muy Baja",AA10)))</formula>
    </cfRule>
  </conditionalFormatting>
  <conditionalFormatting sqref="AE10:AE14">
    <cfRule type="containsText" dxfId="969" priority="585" operator="containsText" text="Catastrófico">
      <formula>NOT(ISERROR(SEARCH("Catastrófico",AE10)))</formula>
    </cfRule>
    <cfRule type="containsText" dxfId="968" priority="586" operator="containsText" text="Moderado">
      <formula>NOT(ISERROR(SEARCH("Moderado",AE10)))</formula>
    </cfRule>
    <cfRule type="containsText" dxfId="967" priority="587" operator="containsText" text="Menor">
      <formula>NOT(ISERROR(SEARCH("Menor",AE10)))</formula>
    </cfRule>
    <cfRule type="containsText" dxfId="966" priority="588" operator="containsText" text="Leve">
      <formula>NOT(ISERROR(SEARCH("Leve",AE10)))</formula>
    </cfRule>
    <cfRule type="containsText" dxfId="965" priority="589" operator="containsText" text="Mayor">
      <formula>NOT(ISERROR(SEARCH("Mayor",AE10)))</formula>
    </cfRule>
  </conditionalFormatting>
  <conditionalFormatting sqref="I15 I20 I25">
    <cfRule type="containsText" dxfId="964" priority="562" operator="containsText" text="Muy Baja">
      <formula>NOT(ISERROR(SEARCH("Muy Baja",I15)))</formula>
    </cfRule>
    <cfRule type="containsText" dxfId="963" priority="563" operator="containsText" text="Baja">
      <formula>NOT(ISERROR(SEARCH("Baja",I15)))</formula>
    </cfRule>
    <cfRule type="containsText" dxfId="962" priority="565" operator="containsText" text="Muy Alta">
      <formula>NOT(ISERROR(SEARCH("Muy Alta",I15)))</formula>
    </cfRule>
    <cfRule type="containsText" dxfId="961" priority="566" operator="containsText" text="Alta">
      <formula>NOT(ISERROR(SEARCH("Alta",I15)))</formula>
    </cfRule>
    <cfRule type="containsText" dxfId="960" priority="567" operator="containsText" text="Media">
      <formula>NOT(ISERROR(SEARCH("Media",I15)))</formula>
    </cfRule>
    <cfRule type="containsText" dxfId="959" priority="568" operator="containsText" text="Media">
      <formula>NOT(ISERROR(SEARCH("Media",I15)))</formula>
    </cfRule>
    <cfRule type="containsText" dxfId="958" priority="569" operator="containsText" text="Media">
      <formula>NOT(ISERROR(SEARCH("Media",I15)))</formula>
    </cfRule>
    <cfRule type="containsText" dxfId="957" priority="570" operator="containsText" text="Muy Baja">
      <formula>NOT(ISERROR(SEARCH("Muy Baja",I15)))</formula>
    </cfRule>
    <cfRule type="containsText" dxfId="956" priority="571" operator="containsText" text="Baja">
      <formula>NOT(ISERROR(SEARCH("Baja",I15)))</formula>
    </cfRule>
    <cfRule type="containsText" dxfId="955" priority="572" operator="containsText" text="Muy Baja">
      <formula>NOT(ISERROR(SEARCH("Muy Baja",I15)))</formula>
    </cfRule>
    <cfRule type="containsText" dxfId="954" priority="573" operator="containsText" text="Muy Baja">
      <formula>NOT(ISERROR(SEARCH("Muy Baja",I15)))</formula>
    </cfRule>
    <cfRule type="containsText" dxfId="953" priority="574" operator="containsText" text="Muy Baja">
      <formula>NOT(ISERROR(SEARCH("Muy Baja",I15)))</formula>
    </cfRule>
    <cfRule type="containsText" dxfId="952" priority="575" operator="containsText" text="Muy Baja'Tabla probabilidad'!">
      <formula>NOT(ISERROR(SEARCH("Muy Baja'Tabla probabilidad'!",I15)))</formula>
    </cfRule>
    <cfRule type="containsText" dxfId="951" priority="576" operator="containsText" text="Muy bajo">
      <formula>NOT(ISERROR(SEARCH("Muy bajo",I15)))</formula>
    </cfRule>
    <cfRule type="containsText" dxfId="950" priority="577" operator="containsText" text="Alta">
      <formula>NOT(ISERROR(SEARCH("Alta",I15)))</formula>
    </cfRule>
    <cfRule type="containsText" dxfId="949" priority="578" operator="containsText" text="Media">
      <formula>NOT(ISERROR(SEARCH("Media",I15)))</formula>
    </cfRule>
    <cfRule type="containsText" dxfId="948" priority="579" operator="containsText" text="Baja">
      <formula>NOT(ISERROR(SEARCH("Baja",I15)))</formula>
    </cfRule>
    <cfRule type="containsText" dxfId="947" priority="580" operator="containsText" text="Muy baja">
      <formula>NOT(ISERROR(SEARCH("Muy baja",I15)))</formula>
    </cfRule>
    <cfRule type="cellIs" dxfId="946" priority="583" operator="between">
      <formula>1</formula>
      <formula>2</formula>
    </cfRule>
    <cfRule type="cellIs" dxfId="945" priority="584" operator="between">
      <formula>0</formula>
      <formula>2</formula>
    </cfRule>
  </conditionalFormatting>
  <conditionalFormatting sqref="I15 I20 I25">
    <cfRule type="containsText" dxfId="944" priority="564" operator="containsText" text="Muy Alta">
      <formula>NOT(ISERROR(SEARCH("Muy Alta",I15)))</formula>
    </cfRule>
  </conditionalFormatting>
  <conditionalFormatting sqref="Y15:Y19">
    <cfRule type="containsText" dxfId="943" priority="556" operator="containsText" text="Muy Alta">
      <formula>NOT(ISERROR(SEARCH("Muy Alta",Y15)))</formula>
    </cfRule>
    <cfRule type="containsText" dxfId="942" priority="557" operator="containsText" text="Alta">
      <formula>NOT(ISERROR(SEARCH("Alta",Y15)))</formula>
    </cfRule>
    <cfRule type="containsText" dxfId="941" priority="558" operator="containsText" text="Media">
      <formula>NOT(ISERROR(SEARCH("Media",Y15)))</formula>
    </cfRule>
    <cfRule type="containsText" dxfId="940" priority="559" operator="containsText" text="Muy Baja">
      <formula>NOT(ISERROR(SEARCH("Muy Baja",Y15)))</formula>
    </cfRule>
    <cfRule type="containsText" dxfId="939" priority="560" operator="containsText" text="Baja">
      <formula>NOT(ISERROR(SEARCH("Baja",Y15)))</formula>
    </cfRule>
    <cfRule type="containsText" dxfId="938" priority="561" operator="containsText" text="Muy Baja">
      <formula>NOT(ISERROR(SEARCH("Muy Baja",Y15)))</formula>
    </cfRule>
  </conditionalFormatting>
  <conditionalFormatting sqref="AC15:AC19">
    <cfRule type="containsText" dxfId="937" priority="551" operator="containsText" text="Catastrófico">
      <formula>NOT(ISERROR(SEARCH("Catastrófico",AC15)))</formula>
    </cfRule>
    <cfRule type="containsText" dxfId="936" priority="552" operator="containsText" text="Mayor">
      <formula>NOT(ISERROR(SEARCH("Mayor",AC15)))</formula>
    </cfRule>
    <cfRule type="containsText" dxfId="935" priority="553" operator="containsText" text="Moderado">
      <formula>NOT(ISERROR(SEARCH("Moderado",AC15)))</formula>
    </cfRule>
    <cfRule type="containsText" dxfId="934" priority="554" operator="containsText" text="Menor">
      <formula>NOT(ISERROR(SEARCH("Menor",AC15)))</formula>
    </cfRule>
    <cfRule type="containsText" dxfId="933" priority="555" operator="containsText" text="Leve">
      <formula>NOT(ISERROR(SEARCH("Leve",AC15)))</formula>
    </cfRule>
  </conditionalFormatting>
  <conditionalFormatting sqref="AG15">
    <cfRule type="containsText" dxfId="932" priority="542" operator="containsText" text="Extremo">
      <formula>NOT(ISERROR(SEARCH("Extremo",AG15)))</formula>
    </cfRule>
    <cfRule type="containsText" dxfId="931" priority="543" operator="containsText" text="Alto">
      <formula>NOT(ISERROR(SEARCH("Alto",AG15)))</formula>
    </cfRule>
    <cfRule type="containsText" dxfId="930" priority="544" operator="containsText" text="Moderado">
      <formula>NOT(ISERROR(SEARCH("Moderado",AG15)))</formula>
    </cfRule>
    <cfRule type="containsText" dxfId="929" priority="545" operator="containsText" text="Menor">
      <formula>NOT(ISERROR(SEARCH("Menor",AG15)))</formula>
    </cfRule>
    <cfRule type="containsText" dxfId="928" priority="546" operator="containsText" text="Bajo">
      <formula>NOT(ISERROR(SEARCH("Bajo",AG15)))</formula>
    </cfRule>
    <cfRule type="containsText" dxfId="927" priority="547" operator="containsText" text="Moderado">
      <formula>NOT(ISERROR(SEARCH("Moderado",AG15)))</formula>
    </cfRule>
    <cfRule type="containsText" dxfId="926" priority="548" operator="containsText" text="Extremo">
      <formula>NOT(ISERROR(SEARCH("Extremo",AG15)))</formula>
    </cfRule>
    <cfRule type="containsText" dxfId="925" priority="549" operator="containsText" text="Baja">
      <formula>NOT(ISERROR(SEARCH("Baja",AG15)))</formula>
    </cfRule>
    <cfRule type="containsText" dxfId="924" priority="550" operator="containsText" text="Alto">
      <formula>NOT(ISERROR(SEARCH("Alto",AG15)))</formula>
    </cfRule>
  </conditionalFormatting>
  <conditionalFormatting sqref="AE15:AE19">
    <cfRule type="containsText" dxfId="923" priority="532" operator="containsText" text="Catastrófico">
      <formula>NOT(ISERROR(SEARCH("Catastrófico",AE15)))</formula>
    </cfRule>
    <cfRule type="containsText" dxfId="922" priority="533" operator="containsText" text="Moderado">
      <formula>NOT(ISERROR(SEARCH("Moderado",AE15)))</formula>
    </cfRule>
    <cfRule type="containsText" dxfId="921" priority="534" operator="containsText" text="Menor">
      <formula>NOT(ISERROR(SEARCH("Menor",AE15)))</formula>
    </cfRule>
    <cfRule type="containsText" dxfId="920" priority="535" operator="containsText" text="Leve">
      <formula>NOT(ISERROR(SEARCH("Leve",AE15)))</formula>
    </cfRule>
    <cfRule type="containsText" dxfId="919" priority="536" operator="containsText" text="Mayor">
      <formula>NOT(ISERROR(SEARCH("Mayor",AE15)))</formula>
    </cfRule>
  </conditionalFormatting>
  <conditionalFormatting sqref="Y20:Y24">
    <cfRule type="containsText" dxfId="918" priority="526" operator="containsText" text="Muy Alta">
      <formula>NOT(ISERROR(SEARCH("Muy Alta",Y20)))</formula>
    </cfRule>
    <cfRule type="containsText" dxfId="917" priority="527" operator="containsText" text="Alta">
      <formula>NOT(ISERROR(SEARCH("Alta",Y20)))</formula>
    </cfRule>
    <cfRule type="containsText" dxfId="916" priority="528" operator="containsText" text="Media">
      <formula>NOT(ISERROR(SEARCH("Media",Y20)))</formula>
    </cfRule>
    <cfRule type="containsText" dxfId="915" priority="529" operator="containsText" text="Muy Baja">
      <formula>NOT(ISERROR(SEARCH("Muy Baja",Y20)))</formula>
    </cfRule>
    <cfRule type="containsText" dxfId="914" priority="530" operator="containsText" text="Baja">
      <formula>NOT(ISERROR(SEARCH("Baja",Y20)))</formula>
    </cfRule>
    <cfRule type="containsText" dxfId="913" priority="531" operator="containsText" text="Muy Baja">
      <formula>NOT(ISERROR(SEARCH("Muy Baja",Y20)))</formula>
    </cfRule>
  </conditionalFormatting>
  <conditionalFormatting sqref="AC20:AC24">
    <cfRule type="containsText" dxfId="912" priority="521" operator="containsText" text="Catastrófico">
      <formula>NOT(ISERROR(SEARCH("Catastrófico",AC20)))</formula>
    </cfRule>
    <cfRule type="containsText" dxfId="911" priority="522" operator="containsText" text="Mayor">
      <formula>NOT(ISERROR(SEARCH("Mayor",AC20)))</formula>
    </cfRule>
    <cfRule type="containsText" dxfId="910" priority="523" operator="containsText" text="Moderado">
      <formula>NOT(ISERROR(SEARCH("Moderado",AC20)))</formula>
    </cfRule>
    <cfRule type="containsText" dxfId="909" priority="524" operator="containsText" text="Menor">
      <formula>NOT(ISERROR(SEARCH("Menor",AC20)))</formula>
    </cfRule>
    <cfRule type="containsText" dxfId="908" priority="525" operator="containsText" text="Leve">
      <formula>NOT(ISERROR(SEARCH("Leve",AC20)))</formula>
    </cfRule>
  </conditionalFormatting>
  <conditionalFormatting sqref="AG20">
    <cfRule type="containsText" dxfId="907" priority="512" operator="containsText" text="Extremo">
      <formula>NOT(ISERROR(SEARCH("Extremo",AG20)))</formula>
    </cfRule>
    <cfRule type="containsText" dxfId="906" priority="513" operator="containsText" text="Alto">
      <formula>NOT(ISERROR(SEARCH("Alto",AG20)))</formula>
    </cfRule>
    <cfRule type="containsText" dxfId="905" priority="514" operator="containsText" text="Moderado">
      <formula>NOT(ISERROR(SEARCH("Moderado",AG20)))</formula>
    </cfRule>
    <cfRule type="containsText" dxfId="904" priority="515" operator="containsText" text="Menor">
      <formula>NOT(ISERROR(SEARCH("Menor",AG20)))</formula>
    </cfRule>
    <cfRule type="containsText" dxfId="903" priority="516" operator="containsText" text="Bajo">
      <formula>NOT(ISERROR(SEARCH("Bajo",AG20)))</formula>
    </cfRule>
    <cfRule type="containsText" dxfId="902" priority="517" operator="containsText" text="Moderado">
      <formula>NOT(ISERROR(SEARCH("Moderado",AG20)))</formula>
    </cfRule>
    <cfRule type="containsText" dxfId="901" priority="518" operator="containsText" text="Extremo">
      <formula>NOT(ISERROR(SEARCH("Extremo",AG20)))</formula>
    </cfRule>
    <cfRule type="containsText" dxfId="900" priority="519" operator="containsText" text="Baja">
      <formula>NOT(ISERROR(SEARCH("Baja",AG20)))</formula>
    </cfRule>
    <cfRule type="containsText" dxfId="899" priority="520" operator="containsText" text="Alto">
      <formula>NOT(ISERROR(SEARCH("Alto",AG20)))</formula>
    </cfRule>
  </conditionalFormatting>
  <conditionalFormatting sqref="AE20:AE24">
    <cfRule type="containsText" dxfId="898" priority="502" operator="containsText" text="Catastrófico">
      <formula>NOT(ISERROR(SEARCH("Catastrófico",AE20)))</formula>
    </cfRule>
    <cfRule type="containsText" dxfId="897" priority="503" operator="containsText" text="Moderado">
      <formula>NOT(ISERROR(SEARCH("Moderado",AE20)))</formula>
    </cfRule>
    <cfRule type="containsText" dxfId="896" priority="504" operator="containsText" text="Menor">
      <formula>NOT(ISERROR(SEARCH("Menor",AE20)))</formula>
    </cfRule>
    <cfRule type="containsText" dxfId="895" priority="505" operator="containsText" text="Leve">
      <formula>NOT(ISERROR(SEARCH("Leve",AE20)))</formula>
    </cfRule>
    <cfRule type="containsText" dxfId="894" priority="506" operator="containsText" text="Mayor">
      <formula>NOT(ISERROR(SEARCH("Mayor",AE20)))</formula>
    </cfRule>
  </conditionalFormatting>
  <conditionalFormatting sqref="Y25:Y29">
    <cfRule type="containsText" dxfId="893" priority="466" operator="containsText" text="Muy Alta">
      <formula>NOT(ISERROR(SEARCH("Muy Alta",Y25)))</formula>
    </cfRule>
    <cfRule type="containsText" dxfId="892" priority="467" operator="containsText" text="Alta">
      <formula>NOT(ISERROR(SEARCH("Alta",Y25)))</formula>
    </cfRule>
    <cfRule type="containsText" dxfId="891" priority="468" operator="containsText" text="Media">
      <formula>NOT(ISERROR(SEARCH("Media",Y25)))</formula>
    </cfRule>
    <cfRule type="containsText" dxfId="890" priority="469" operator="containsText" text="Muy Baja">
      <formula>NOT(ISERROR(SEARCH("Muy Baja",Y25)))</formula>
    </cfRule>
    <cfRule type="containsText" dxfId="889" priority="470" operator="containsText" text="Baja">
      <formula>NOT(ISERROR(SEARCH("Baja",Y25)))</formula>
    </cfRule>
    <cfRule type="containsText" dxfId="888" priority="471" operator="containsText" text="Muy Baja">
      <formula>NOT(ISERROR(SEARCH("Muy Baja",Y25)))</formula>
    </cfRule>
  </conditionalFormatting>
  <conditionalFormatting sqref="AC25:AC29">
    <cfRule type="containsText" dxfId="887" priority="461" operator="containsText" text="Catastrófico">
      <formula>NOT(ISERROR(SEARCH("Catastrófico",AC25)))</formula>
    </cfRule>
    <cfRule type="containsText" dxfId="886" priority="462" operator="containsText" text="Mayor">
      <formula>NOT(ISERROR(SEARCH("Mayor",AC25)))</formula>
    </cfRule>
    <cfRule type="containsText" dxfId="885" priority="463" operator="containsText" text="Moderado">
      <formula>NOT(ISERROR(SEARCH("Moderado",AC25)))</formula>
    </cfRule>
    <cfRule type="containsText" dxfId="884" priority="464" operator="containsText" text="Menor">
      <formula>NOT(ISERROR(SEARCH("Menor",AC25)))</formula>
    </cfRule>
    <cfRule type="containsText" dxfId="883" priority="465" operator="containsText" text="Leve">
      <formula>NOT(ISERROR(SEARCH("Leve",AC25)))</formula>
    </cfRule>
  </conditionalFormatting>
  <conditionalFormatting sqref="AG25">
    <cfRule type="containsText" dxfId="882" priority="452" operator="containsText" text="Extremo">
      <formula>NOT(ISERROR(SEARCH("Extremo",AG25)))</formula>
    </cfRule>
    <cfRule type="containsText" dxfId="881" priority="453" operator="containsText" text="Alto">
      <formula>NOT(ISERROR(SEARCH("Alto",AG25)))</formula>
    </cfRule>
    <cfRule type="containsText" dxfId="880" priority="454" operator="containsText" text="Moderado">
      <formula>NOT(ISERROR(SEARCH("Moderado",AG25)))</formula>
    </cfRule>
    <cfRule type="containsText" dxfId="879" priority="455" operator="containsText" text="Menor">
      <formula>NOT(ISERROR(SEARCH("Menor",AG25)))</formula>
    </cfRule>
    <cfRule type="containsText" dxfId="878" priority="456" operator="containsText" text="Bajo">
      <formula>NOT(ISERROR(SEARCH("Bajo",AG25)))</formula>
    </cfRule>
    <cfRule type="containsText" dxfId="877" priority="457" operator="containsText" text="Moderado">
      <formula>NOT(ISERROR(SEARCH("Moderado",AG25)))</formula>
    </cfRule>
    <cfRule type="containsText" dxfId="876" priority="458" operator="containsText" text="Extremo">
      <formula>NOT(ISERROR(SEARCH("Extremo",AG25)))</formula>
    </cfRule>
    <cfRule type="containsText" dxfId="875" priority="459" operator="containsText" text="Baja">
      <formula>NOT(ISERROR(SEARCH("Baja",AG25)))</formula>
    </cfRule>
    <cfRule type="containsText" dxfId="874" priority="460" operator="containsText" text="Alto">
      <formula>NOT(ISERROR(SEARCH("Alto",AG25)))</formula>
    </cfRule>
  </conditionalFormatting>
  <conditionalFormatting sqref="AE25:AE29">
    <cfRule type="containsText" dxfId="873" priority="442" operator="containsText" text="Catastrófico">
      <formula>NOT(ISERROR(SEARCH("Catastrófico",AE25)))</formula>
    </cfRule>
    <cfRule type="containsText" dxfId="872" priority="443" operator="containsText" text="Moderado">
      <formula>NOT(ISERROR(SEARCH("Moderado",AE25)))</formula>
    </cfRule>
    <cfRule type="containsText" dxfId="871" priority="444" operator="containsText" text="Menor">
      <formula>NOT(ISERROR(SEARCH("Menor",AE25)))</formula>
    </cfRule>
    <cfRule type="containsText" dxfId="870" priority="445" operator="containsText" text="Leve">
      <formula>NOT(ISERROR(SEARCH("Leve",AE25)))</formula>
    </cfRule>
    <cfRule type="containsText" dxfId="869" priority="446" operator="containsText" text="Mayor">
      <formula>NOT(ISERROR(SEARCH("Mayor",AE25)))</formula>
    </cfRule>
  </conditionalFormatting>
  <conditionalFormatting sqref="N30 N35">
    <cfRule type="containsText" dxfId="868" priority="431" operator="containsText" text="Extremo">
      <formula>NOT(ISERROR(SEARCH("Extremo",N30)))</formula>
    </cfRule>
    <cfRule type="containsText" dxfId="867" priority="432" operator="containsText" text="Alto">
      <formula>NOT(ISERROR(SEARCH("Alto",N30)))</formula>
    </cfRule>
    <cfRule type="containsText" dxfId="866" priority="433" operator="containsText" text="Bajo">
      <formula>NOT(ISERROR(SEARCH("Bajo",N30)))</formula>
    </cfRule>
    <cfRule type="containsText" dxfId="865" priority="434" operator="containsText" text="Moderado">
      <formula>NOT(ISERROR(SEARCH("Moderado",N30)))</formula>
    </cfRule>
    <cfRule type="containsText" dxfId="864" priority="435" operator="containsText" text="Extremo">
      <formula>NOT(ISERROR(SEARCH("Extremo",N30)))</formula>
    </cfRule>
  </conditionalFormatting>
  <conditionalFormatting sqref="I30 I35 I40">
    <cfRule type="containsText" dxfId="863" priority="402" operator="containsText" text="Muy Baja">
      <formula>NOT(ISERROR(SEARCH("Muy Baja",I30)))</formula>
    </cfRule>
    <cfRule type="containsText" dxfId="862" priority="403" operator="containsText" text="Baja">
      <formula>NOT(ISERROR(SEARCH("Baja",I30)))</formula>
    </cfRule>
    <cfRule type="containsText" dxfId="861" priority="405" operator="containsText" text="Muy Alta">
      <formula>NOT(ISERROR(SEARCH("Muy Alta",I30)))</formula>
    </cfRule>
    <cfRule type="containsText" dxfId="860" priority="406" operator="containsText" text="Alta">
      <formula>NOT(ISERROR(SEARCH("Alta",I30)))</formula>
    </cfRule>
    <cfRule type="containsText" dxfId="859" priority="407" operator="containsText" text="Media">
      <formula>NOT(ISERROR(SEARCH("Media",I30)))</formula>
    </cfRule>
    <cfRule type="containsText" dxfId="858" priority="408" operator="containsText" text="Media">
      <formula>NOT(ISERROR(SEARCH("Media",I30)))</formula>
    </cfRule>
    <cfRule type="containsText" dxfId="857" priority="409" operator="containsText" text="Media">
      <formula>NOT(ISERROR(SEARCH("Media",I30)))</formula>
    </cfRule>
    <cfRule type="containsText" dxfId="856" priority="410" operator="containsText" text="Muy Baja">
      <formula>NOT(ISERROR(SEARCH("Muy Baja",I30)))</formula>
    </cfRule>
    <cfRule type="containsText" dxfId="855" priority="411" operator="containsText" text="Baja">
      <formula>NOT(ISERROR(SEARCH("Baja",I30)))</formula>
    </cfRule>
    <cfRule type="containsText" dxfId="854" priority="412" operator="containsText" text="Muy Baja">
      <formula>NOT(ISERROR(SEARCH("Muy Baja",I30)))</formula>
    </cfRule>
    <cfRule type="containsText" dxfId="853" priority="413" operator="containsText" text="Muy Baja">
      <formula>NOT(ISERROR(SEARCH("Muy Baja",I30)))</formula>
    </cfRule>
    <cfRule type="containsText" dxfId="852" priority="414" operator="containsText" text="Muy Baja">
      <formula>NOT(ISERROR(SEARCH("Muy Baja",I30)))</formula>
    </cfRule>
    <cfRule type="containsText" dxfId="851" priority="415" operator="containsText" text="Muy Baja'Tabla probabilidad'!">
      <formula>NOT(ISERROR(SEARCH("Muy Baja'Tabla probabilidad'!",I30)))</formula>
    </cfRule>
    <cfRule type="containsText" dxfId="850" priority="416" operator="containsText" text="Muy bajo">
      <formula>NOT(ISERROR(SEARCH("Muy bajo",I30)))</formula>
    </cfRule>
    <cfRule type="containsText" dxfId="849" priority="417" operator="containsText" text="Alta">
      <formula>NOT(ISERROR(SEARCH("Alta",I30)))</formula>
    </cfRule>
    <cfRule type="containsText" dxfId="848" priority="418" operator="containsText" text="Media">
      <formula>NOT(ISERROR(SEARCH("Media",I30)))</formula>
    </cfRule>
    <cfRule type="containsText" dxfId="847" priority="419" operator="containsText" text="Baja">
      <formula>NOT(ISERROR(SEARCH("Baja",I30)))</formula>
    </cfRule>
    <cfRule type="containsText" dxfId="846" priority="420" operator="containsText" text="Muy baja">
      <formula>NOT(ISERROR(SEARCH("Muy baja",I30)))</formula>
    </cfRule>
    <cfRule type="cellIs" dxfId="845" priority="423" operator="between">
      <formula>1</formula>
      <formula>2</formula>
    </cfRule>
    <cfRule type="cellIs" dxfId="844" priority="424" operator="between">
      <formula>0</formula>
      <formula>2</formula>
    </cfRule>
  </conditionalFormatting>
  <conditionalFormatting sqref="I30 I35 I40">
    <cfRule type="containsText" dxfId="843" priority="404" operator="containsText" text="Muy Alta">
      <formula>NOT(ISERROR(SEARCH("Muy Alta",I30)))</formula>
    </cfRule>
  </conditionalFormatting>
  <conditionalFormatting sqref="Y30:Y34">
    <cfRule type="containsText" dxfId="842" priority="396" operator="containsText" text="Muy Alta">
      <formula>NOT(ISERROR(SEARCH("Muy Alta",Y30)))</formula>
    </cfRule>
    <cfRule type="containsText" dxfId="841" priority="397" operator="containsText" text="Alta">
      <formula>NOT(ISERROR(SEARCH("Alta",Y30)))</formula>
    </cfRule>
    <cfRule type="containsText" dxfId="840" priority="398" operator="containsText" text="Media">
      <formula>NOT(ISERROR(SEARCH("Media",Y30)))</formula>
    </cfRule>
    <cfRule type="containsText" dxfId="839" priority="399" operator="containsText" text="Muy Baja">
      <formula>NOT(ISERROR(SEARCH("Muy Baja",Y30)))</formula>
    </cfRule>
    <cfRule type="containsText" dxfId="838" priority="400" operator="containsText" text="Baja">
      <formula>NOT(ISERROR(SEARCH("Baja",Y30)))</formula>
    </cfRule>
    <cfRule type="containsText" dxfId="837" priority="401" operator="containsText" text="Muy Baja">
      <formula>NOT(ISERROR(SEARCH("Muy Baja",Y30)))</formula>
    </cfRule>
  </conditionalFormatting>
  <conditionalFormatting sqref="AC30:AC34">
    <cfRule type="containsText" dxfId="836" priority="391" operator="containsText" text="Catastrófico">
      <formula>NOT(ISERROR(SEARCH("Catastrófico",AC30)))</formula>
    </cfRule>
    <cfRule type="containsText" dxfId="835" priority="392" operator="containsText" text="Mayor">
      <formula>NOT(ISERROR(SEARCH("Mayor",AC30)))</formula>
    </cfRule>
    <cfRule type="containsText" dxfId="834" priority="393" operator="containsText" text="Moderado">
      <formula>NOT(ISERROR(SEARCH("Moderado",AC30)))</formula>
    </cfRule>
    <cfRule type="containsText" dxfId="833" priority="394" operator="containsText" text="Menor">
      <formula>NOT(ISERROR(SEARCH("Menor",AC30)))</formula>
    </cfRule>
    <cfRule type="containsText" dxfId="832" priority="395" operator="containsText" text="Leve">
      <formula>NOT(ISERROR(SEARCH("Leve",AC30)))</formula>
    </cfRule>
  </conditionalFormatting>
  <conditionalFormatting sqref="AG30">
    <cfRule type="containsText" dxfId="831" priority="382" operator="containsText" text="Extremo">
      <formula>NOT(ISERROR(SEARCH("Extremo",AG30)))</formula>
    </cfRule>
    <cfRule type="containsText" dxfId="830" priority="383" operator="containsText" text="Alto">
      <formula>NOT(ISERROR(SEARCH("Alto",AG30)))</formula>
    </cfRule>
    <cfRule type="containsText" dxfId="829" priority="384" operator="containsText" text="Moderado">
      <formula>NOT(ISERROR(SEARCH("Moderado",AG30)))</formula>
    </cfRule>
    <cfRule type="containsText" dxfId="828" priority="385" operator="containsText" text="Menor">
      <formula>NOT(ISERROR(SEARCH("Menor",AG30)))</formula>
    </cfRule>
    <cfRule type="containsText" dxfId="827" priority="386" operator="containsText" text="Bajo">
      <formula>NOT(ISERROR(SEARCH("Bajo",AG30)))</formula>
    </cfRule>
    <cfRule type="containsText" dxfId="826" priority="387" operator="containsText" text="Moderado">
      <formula>NOT(ISERROR(SEARCH("Moderado",AG30)))</formula>
    </cfRule>
    <cfRule type="containsText" dxfId="825" priority="388" operator="containsText" text="Extremo">
      <formula>NOT(ISERROR(SEARCH("Extremo",AG30)))</formula>
    </cfRule>
    <cfRule type="containsText" dxfId="824" priority="389" operator="containsText" text="Baja">
      <formula>NOT(ISERROR(SEARCH("Baja",AG30)))</formula>
    </cfRule>
    <cfRule type="containsText" dxfId="823" priority="390" operator="containsText" text="Alto">
      <formula>NOT(ISERROR(SEARCH("Alto",AG30)))</formula>
    </cfRule>
  </conditionalFormatting>
  <conditionalFormatting sqref="AE30:AE34">
    <cfRule type="containsText" dxfId="822" priority="372" operator="containsText" text="Catastrófico">
      <formula>NOT(ISERROR(SEARCH("Catastrófico",AE30)))</formula>
    </cfRule>
    <cfRule type="containsText" dxfId="821" priority="373" operator="containsText" text="Moderado">
      <formula>NOT(ISERROR(SEARCH("Moderado",AE30)))</formula>
    </cfRule>
    <cfRule type="containsText" dxfId="820" priority="374" operator="containsText" text="Menor">
      <formula>NOT(ISERROR(SEARCH("Menor",AE30)))</formula>
    </cfRule>
    <cfRule type="containsText" dxfId="819" priority="375" operator="containsText" text="Leve">
      <formula>NOT(ISERROR(SEARCH("Leve",AE30)))</formula>
    </cfRule>
    <cfRule type="containsText" dxfId="818" priority="376" operator="containsText" text="Mayor">
      <formula>NOT(ISERROR(SEARCH("Mayor",AE30)))</formula>
    </cfRule>
  </conditionalFormatting>
  <conditionalFormatting sqref="Y35:Y39">
    <cfRule type="containsText" dxfId="817" priority="306" operator="containsText" text="Muy Alta">
      <formula>NOT(ISERROR(SEARCH("Muy Alta",Y35)))</formula>
    </cfRule>
    <cfRule type="containsText" dxfId="816" priority="307" operator="containsText" text="Alta">
      <formula>NOT(ISERROR(SEARCH("Alta",Y35)))</formula>
    </cfRule>
    <cfRule type="containsText" dxfId="815" priority="308" operator="containsText" text="Media">
      <formula>NOT(ISERROR(SEARCH("Media",Y35)))</formula>
    </cfRule>
    <cfRule type="containsText" dxfId="814" priority="309" operator="containsText" text="Muy Baja">
      <formula>NOT(ISERROR(SEARCH("Muy Baja",Y35)))</formula>
    </cfRule>
    <cfRule type="containsText" dxfId="813" priority="310" operator="containsText" text="Baja">
      <formula>NOT(ISERROR(SEARCH("Baja",Y35)))</formula>
    </cfRule>
    <cfRule type="containsText" dxfId="812" priority="311" operator="containsText" text="Muy Baja">
      <formula>NOT(ISERROR(SEARCH("Muy Baja",Y35)))</formula>
    </cfRule>
  </conditionalFormatting>
  <conditionalFormatting sqref="AC35:AC39">
    <cfRule type="containsText" dxfId="811" priority="301" operator="containsText" text="Catastrófico">
      <formula>NOT(ISERROR(SEARCH("Catastrófico",AC35)))</formula>
    </cfRule>
    <cfRule type="containsText" dxfId="810" priority="302" operator="containsText" text="Mayor">
      <formula>NOT(ISERROR(SEARCH("Mayor",AC35)))</formula>
    </cfRule>
    <cfRule type="containsText" dxfId="809" priority="303" operator="containsText" text="Moderado">
      <formula>NOT(ISERROR(SEARCH("Moderado",AC35)))</formula>
    </cfRule>
    <cfRule type="containsText" dxfId="808" priority="304" operator="containsText" text="Menor">
      <formula>NOT(ISERROR(SEARCH("Menor",AC35)))</formula>
    </cfRule>
    <cfRule type="containsText" dxfId="807" priority="305" operator="containsText" text="Leve">
      <formula>NOT(ISERROR(SEARCH("Leve",AC35)))</formula>
    </cfRule>
  </conditionalFormatting>
  <conditionalFormatting sqref="AG35">
    <cfRule type="containsText" dxfId="806" priority="292" operator="containsText" text="Extremo">
      <formula>NOT(ISERROR(SEARCH("Extremo",AG35)))</formula>
    </cfRule>
    <cfRule type="containsText" dxfId="805" priority="293" operator="containsText" text="Alto">
      <formula>NOT(ISERROR(SEARCH("Alto",AG35)))</formula>
    </cfRule>
    <cfRule type="containsText" dxfId="804" priority="294" operator="containsText" text="Moderado">
      <formula>NOT(ISERROR(SEARCH("Moderado",AG35)))</formula>
    </cfRule>
    <cfRule type="containsText" dxfId="803" priority="295" operator="containsText" text="Menor">
      <formula>NOT(ISERROR(SEARCH("Menor",AG35)))</formula>
    </cfRule>
    <cfRule type="containsText" dxfId="802" priority="296" operator="containsText" text="Bajo">
      <formula>NOT(ISERROR(SEARCH("Bajo",AG35)))</formula>
    </cfRule>
    <cfRule type="containsText" dxfId="801" priority="297" operator="containsText" text="Moderado">
      <formula>NOT(ISERROR(SEARCH("Moderado",AG35)))</formula>
    </cfRule>
    <cfRule type="containsText" dxfId="800" priority="298" operator="containsText" text="Extremo">
      <formula>NOT(ISERROR(SEARCH("Extremo",AG35)))</formula>
    </cfRule>
    <cfRule type="containsText" dxfId="799" priority="299" operator="containsText" text="Baja">
      <formula>NOT(ISERROR(SEARCH("Baja",AG35)))</formula>
    </cfRule>
    <cfRule type="containsText" dxfId="798" priority="300" operator="containsText" text="Alto">
      <formula>NOT(ISERROR(SEARCH("Alto",AG35)))</formula>
    </cfRule>
  </conditionalFormatting>
  <conditionalFormatting sqref="AE35:AE39">
    <cfRule type="containsText" dxfId="797" priority="282" operator="containsText" text="Catastrófico">
      <formula>NOT(ISERROR(SEARCH("Catastrófico",AE35)))</formula>
    </cfRule>
    <cfRule type="containsText" dxfId="796" priority="283" operator="containsText" text="Moderado">
      <formula>NOT(ISERROR(SEARCH("Moderado",AE35)))</formula>
    </cfRule>
    <cfRule type="containsText" dxfId="795" priority="284" operator="containsText" text="Menor">
      <formula>NOT(ISERROR(SEARCH("Menor",AE35)))</formula>
    </cfRule>
    <cfRule type="containsText" dxfId="794" priority="285" operator="containsText" text="Leve">
      <formula>NOT(ISERROR(SEARCH("Leve",AE35)))</formula>
    </cfRule>
    <cfRule type="containsText" dxfId="793" priority="286" operator="containsText" text="Mayor">
      <formula>NOT(ISERROR(SEARCH("Mayor",AE35)))</formula>
    </cfRule>
  </conditionalFormatting>
  <conditionalFormatting sqref="N40">
    <cfRule type="containsText" dxfId="792" priority="277" operator="containsText" text="Extremo">
      <formula>NOT(ISERROR(SEARCH("Extremo",N40)))</formula>
    </cfRule>
    <cfRule type="containsText" dxfId="791" priority="278" operator="containsText" text="Alto">
      <formula>NOT(ISERROR(SEARCH("Alto",N40)))</formula>
    </cfRule>
    <cfRule type="containsText" dxfId="790" priority="279" operator="containsText" text="Bajo">
      <formula>NOT(ISERROR(SEARCH("Bajo",N40)))</formula>
    </cfRule>
    <cfRule type="containsText" dxfId="789" priority="280" operator="containsText" text="Moderado">
      <formula>NOT(ISERROR(SEARCH("Moderado",N40)))</formula>
    </cfRule>
    <cfRule type="containsText" dxfId="788" priority="281" operator="containsText" text="Extremo">
      <formula>NOT(ISERROR(SEARCH("Extremo",N40)))</formula>
    </cfRule>
  </conditionalFormatting>
  <conditionalFormatting sqref="Y40:Y44">
    <cfRule type="containsText" dxfId="787" priority="236" operator="containsText" text="Muy Alta">
      <formula>NOT(ISERROR(SEARCH("Muy Alta",Y40)))</formula>
    </cfRule>
    <cfRule type="containsText" dxfId="786" priority="237" operator="containsText" text="Alta">
      <formula>NOT(ISERROR(SEARCH("Alta",Y40)))</formula>
    </cfRule>
    <cfRule type="containsText" dxfId="785" priority="238" operator="containsText" text="Media">
      <formula>NOT(ISERROR(SEARCH("Media",Y40)))</formula>
    </cfRule>
    <cfRule type="containsText" dxfId="784" priority="239" operator="containsText" text="Muy Baja">
      <formula>NOT(ISERROR(SEARCH("Muy Baja",Y40)))</formula>
    </cfRule>
    <cfRule type="containsText" dxfId="783" priority="240" operator="containsText" text="Baja">
      <formula>NOT(ISERROR(SEARCH("Baja",Y40)))</formula>
    </cfRule>
    <cfRule type="containsText" dxfId="782" priority="241" operator="containsText" text="Muy Baja">
      <formula>NOT(ISERROR(SEARCH("Muy Baja",Y40)))</formula>
    </cfRule>
  </conditionalFormatting>
  <conditionalFormatting sqref="AC40:AC44">
    <cfRule type="containsText" dxfId="781" priority="231" operator="containsText" text="Catastrófico">
      <formula>NOT(ISERROR(SEARCH("Catastrófico",AC40)))</formula>
    </cfRule>
    <cfRule type="containsText" dxfId="780" priority="232" operator="containsText" text="Mayor">
      <formula>NOT(ISERROR(SEARCH("Mayor",AC40)))</formula>
    </cfRule>
    <cfRule type="containsText" dxfId="779" priority="233" operator="containsText" text="Moderado">
      <formula>NOT(ISERROR(SEARCH("Moderado",AC40)))</formula>
    </cfRule>
    <cfRule type="containsText" dxfId="778" priority="234" operator="containsText" text="Menor">
      <formula>NOT(ISERROR(SEARCH("Menor",AC40)))</formula>
    </cfRule>
    <cfRule type="containsText" dxfId="777" priority="235" operator="containsText" text="Leve">
      <formula>NOT(ISERROR(SEARCH("Leve",AC40)))</formula>
    </cfRule>
  </conditionalFormatting>
  <conditionalFormatting sqref="AG40">
    <cfRule type="containsText" dxfId="776" priority="222" operator="containsText" text="Extremo">
      <formula>NOT(ISERROR(SEARCH("Extremo",AG40)))</formula>
    </cfRule>
    <cfRule type="containsText" dxfId="775" priority="223" operator="containsText" text="Alto">
      <formula>NOT(ISERROR(SEARCH("Alto",AG40)))</formula>
    </cfRule>
    <cfRule type="containsText" dxfId="774" priority="224" operator="containsText" text="Moderado">
      <formula>NOT(ISERROR(SEARCH("Moderado",AG40)))</formula>
    </cfRule>
    <cfRule type="containsText" dxfId="773" priority="225" operator="containsText" text="Menor">
      <formula>NOT(ISERROR(SEARCH("Menor",AG40)))</formula>
    </cfRule>
    <cfRule type="containsText" dxfId="772" priority="226" operator="containsText" text="Bajo">
      <formula>NOT(ISERROR(SEARCH("Bajo",AG40)))</formula>
    </cfRule>
    <cfRule type="containsText" dxfId="771" priority="227" operator="containsText" text="Moderado">
      <formula>NOT(ISERROR(SEARCH("Moderado",AG40)))</formula>
    </cfRule>
    <cfRule type="containsText" dxfId="770" priority="228" operator="containsText" text="Extremo">
      <formula>NOT(ISERROR(SEARCH("Extremo",AG40)))</formula>
    </cfRule>
    <cfRule type="containsText" dxfId="769" priority="229" operator="containsText" text="Baja">
      <formula>NOT(ISERROR(SEARCH("Baja",AG40)))</formula>
    </cfRule>
    <cfRule type="containsText" dxfId="768" priority="230" operator="containsText" text="Alto">
      <formula>NOT(ISERROR(SEARCH("Alto",AG40)))</formula>
    </cfRule>
  </conditionalFormatting>
  <conditionalFormatting sqref="AE40:AE44">
    <cfRule type="containsText" dxfId="767" priority="212" operator="containsText" text="Catastrófico">
      <formula>NOT(ISERROR(SEARCH("Catastrófico",AE40)))</formula>
    </cfRule>
    <cfRule type="containsText" dxfId="766" priority="213" operator="containsText" text="Moderado">
      <formula>NOT(ISERROR(SEARCH("Moderado",AE40)))</formula>
    </cfRule>
    <cfRule type="containsText" dxfId="765" priority="214" operator="containsText" text="Menor">
      <formula>NOT(ISERROR(SEARCH("Menor",AE40)))</formula>
    </cfRule>
    <cfRule type="containsText" dxfId="764" priority="215" operator="containsText" text="Leve">
      <formula>NOT(ISERROR(SEARCH("Leve",AE40)))</formula>
    </cfRule>
    <cfRule type="containsText" dxfId="763" priority="216" operator="containsText" text="Mayor">
      <formula>NOT(ISERROR(SEARCH("Mayor",AE40)))</formula>
    </cfRule>
  </conditionalFormatting>
  <conditionalFormatting sqref="N45">
    <cfRule type="containsText" dxfId="762" priority="207" operator="containsText" text="Extremo">
      <formula>NOT(ISERROR(SEARCH("Extremo",N45)))</formula>
    </cfRule>
    <cfRule type="containsText" dxfId="761" priority="208" operator="containsText" text="Alto">
      <formula>NOT(ISERROR(SEARCH("Alto",N45)))</formula>
    </cfRule>
    <cfRule type="containsText" dxfId="760" priority="209" operator="containsText" text="Bajo">
      <formula>NOT(ISERROR(SEARCH("Bajo",N45)))</formula>
    </cfRule>
    <cfRule type="containsText" dxfId="759" priority="210" operator="containsText" text="Moderado">
      <formula>NOT(ISERROR(SEARCH("Moderado",N45)))</formula>
    </cfRule>
    <cfRule type="containsText" dxfId="758" priority="211" operator="containsText" text="Extremo">
      <formula>NOT(ISERROR(SEARCH("Extremo",N45)))</formula>
    </cfRule>
  </conditionalFormatting>
  <conditionalFormatting sqref="I45">
    <cfRule type="containsText" dxfId="757" priority="184" operator="containsText" text="Muy Baja">
      <formula>NOT(ISERROR(SEARCH("Muy Baja",I45)))</formula>
    </cfRule>
    <cfRule type="containsText" dxfId="756" priority="185" operator="containsText" text="Baja">
      <formula>NOT(ISERROR(SEARCH("Baja",I45)))</formula>
    </cfRule>
    <cfRule type="containsText" dxfId="755" priority="187" operator="containsText" text="Muy Alta">
      <formula>NOT(ISERROR(SEARCH("Muy Alta",I45)))</formula>
    </cfRule>
    <cfRule type="containsText" dxfId="754" priority="188" operator="containsText" text="Alta">
      <formula>NOT(ISERROR(SEARCH("Alta",I45)))</formula>
    </cfRule>
    <cfRule type="containsText" dxfId="753" priority="189" operator="containsText" text="Media">
      <formula>NOT(ISERROR(SEARCH("Media",I45)))</formula>
    </cfRule>
    <cfRule type="containsText" dxfId="752" priority="190" operator="containsText" text="Media">
      <formula>NOT(ISERROR(SEARCH("Media",I45)))</formula>
    </cfRule>
    <cfRule type="containsText" dxfId="751" priority="191" operator="containsText" text="Media">
      <formula>NOT(ISERROR(SEARCH("Media",I45)))</formula>
    </cfRule>
    <cfRule type="containsText" dxfId="750" priority="192" operator="containsText" text="Muy Baja">
      <formula>NOT(ISERROR(SEARCH("Muy Baja",I45)))</formula>
    </cfRule>
    <cfRule type="containsText" dxfId="749" priority="193" operator="containsText" text="Baja">
      <formula>NOT(ISERROR(SEARCH("Baja",I45)))</formula>
    </cfRule>
    <cfRule type="containsText" dxfId="748" priority="194" operator="containsText" text="Muy Baja">
      <formula>NOT(ISERROR(SEARCH("Muy Baja",I45)))</formula>
    </cfRule>
    <cfRule type="containsText" dxfId="747" priority="195" operator="containsText" text="Muy Baja">
      <formula>NOT(ISERROR(SEARCH("Muy Baja",I45)))</formula>
    </cfRule>
    <cfRule type="containsText" dxfId="746" priority="196" operator="containsText" text="Muy Baja">
      <formula>NOT(ISERROR(SEARCH("Muy Baja",I45)))</formula>
    </cfRule>
    <cfRule type="containsText" dxfId="745" priority="197" operator="containsText" text="Muy Baja'Tabla probabilidad'!">
      <formula>NOT(ISERROR(SEARCH("Muy Baja'Tabla probabilidad'!",I45)))</formula>
    </cfRule>
    <cfRule type="containsText" dxfId="744" priority="198" operator="containsText" text="Muy bajo">
      <formula>NOT(ISERROR(SEARCH("Muy bajo",I45)))</formula>
    </cfRule>
    <cfRule type="containsText" dxfId="743" priority="199" operator="containsText" text="Alta">
      <formula>NOT(ISERROR(SEARCH("Alta",I45)))</formula>
    </cfRule>
    <cfRule type="containsText" dxfId="742" priority="200" operator="containsText" text="Media">
      <formula>NOT(ISERROR(SEARCH("Media",I45)))</formula>
    </cfRule>
    <cfRule type="containsText" dxfId="741" priority="201" operator="containsText" text="Baja">
      <formula>NOT(ISERROR(SEARCH("Baja",I45)))</formula>
    </cfRule>
    <cfRule type="containsText" dxfId="740" priority="202" operator="containsText" text="Muy baja">
      <formula>NOT(ISERROR(SEARCH("Muy baja",I45)))</formula>
    </cfRule>
    <cfRule type="cellIs" dxfId="739" priority="205" operator="between">
      <formula>1</formula>
      <formula>2</formula>
    </cfRule>
    <cfRule type="cellIs" dxfId="738" priority="206" operator="between">
      <formula>0</formula>
      <formula>2</formula>
    </cfRule>
  </conditionalFormatting>
  <conditionalFormatting sqref="I45">
    <cfRule type="containsText" dxfId="737" priority="186" operator="containsText" text="Muy Alta">
      <formula>NOT(ISERROR(SEARCH("Muy Alta",I45)))</formula>
    </cfRule>
  </conditionalFormatting>
  <conditionalFormatting sqref="Y45:Y49">
    <cfRule type="containsText" dxfId="736" priority="166" operator="containsText" text="Muy Alta">
      <formula>NOT(ISERROR(SEARCH("Muy Alta",Y45)))</formula>
    </cfRule>
    <cfRule type="containsText" dxfId="735" priority="167" operator="containsText" text="Alta">
      <formula>NOT(ISERROR(SEARCH("Alta",Y45)))</formula>
    </cfRule>
    <cfRule type="containsText" dxfId="734" priority="168" operator="containsText" text="Media">
      <formula>NOT(ISERROR(SEARCH("Media",Y45)))</formula>
    </cfRule>
    <cfRule type="containsText" dxfId="733" priority="169" operator="containsText" text="Muy Baja">
      <formula>NOT(ISERROR(SEARCH("Muy Baja",Y45)))</formula>
    </cfRule>
    <cfRule type="containsText" dxfId="732" priority="170" operator="containsText" text="Baja">
      <formula>NOT(ISERROR(SEARCH("Baja",Y45)))</formula>
    </cfRule>
    <cfRule type="containsText" dxfId="731" priority="171" operator="containsText" text="Muy Baja">
      <formula>NOT(ISERROR(SEARCH("Muy Baja",Y45)))</formula>
    </cfRule>
  </conditionalFormatting>
  <conditionalFormatting sqref="AC45:AC49">
    <cfRule type="containsText" dxfId="730" priority="161" operator="containsText" text="Catastrófico">
      <formula>NOT(ISERROR(SEARCH("Catastrófico",AC45)))</formula>
    </cfRule>
    <cfRule type="containsText" dxfId="729" priority="162" operator="containsText" text="Mayor">
      <formula>NOT(ISERROR(SEARCH("Mayor",AC45)))</formula>
    </cfRule>
    <cfRule type="containsText" dxfId="728" priority="163" operator="containsText" text="Moderado">
      <formula>NOT(ISERROR(SEARCH("Moderado",AC45)))</formula>
    </cfRule>
    <cfRule type="containsText" dxfId="727" priority="164" operator="containsText" text="Menor">
      <formula>NOT(ISERROR(SEARCH("Menor",AC45)))</formula>
    </cfRule>
    <cfRule type="containsText" dxfId="726" priority="165" operator="containsText" text="Leve">
      <formula>NOT(ISERROR(SEARCH("Leve",AC45)))</formula>
    </cfRule>
  </conditionalFormatting>
  <conditionalFormatting sqref="AG45">
    <cfRule type="containsText" dxfId="725" priority="152" operator="containsText" text="Extremo">
      <formula>NOT(ISERROR(SEARCH("Extremo",AG45)))</formula>
    </cfRule>
    <cfRule type="containsText" dxfId="724" priority="153" operator="containsText" text="Alto">
      <formula>NOT(ISERROR(SEARCH("Alto",AG45)))</formula>
    </cfRule>
    <cfRule type="containsText" dxfId="723" priority="154" operator="containsText" text="Moderado">
      <formula>NOT(ISERROR(SEARCH("Moderado",AG45)))</formula>
    </cfRule>
    <cfRule type="containsText" dxfId="722" priority="155" operator="containsText" text="Menor">
      <formula>NOT(ISERROR(SEARCH("Menor",AG45)))</formula>
    </cfRule>
    <cfRule type="containsText" dxfId="721" priority="156" operator="containsText" text="Bajo">
      <formula>NOT(ISERROR(SEARCH("Bajo",AG45)))</formula>
    </cfRule>
    <cfRule type="containsText" dxfId="720" priority="157" operator="containsText" text="Moderado">
      <formula>NOT(ISERROR(SEARCH("Moderado",AG45)))</formula>
    </cfRule>
    <cfRule type="containsText" dxfId="719" priority="158" operator="containsText" text="Extremo">
      <formula>NOT(ISERROR(SEARCH("Extremo",AG45)))</formula>
    </cfRule>
    <cfRule type="containsText" dxfId="718" priority="159" operator="containsText" text="Baja">
      <formula>NOT(ISERROR(SEARCH("Baja",AG45)))</formula>
    </cfRule>
    <cfRule type="containsText" dxfId="717" priority="160" operator="containsText" text="Alto">
      <formula>NOT(ISERROR(SEARCH("Alto",AG45)))</formula>
    </cfRule>
  </conditionalFormatting>
  <conditionalFormatting sqref="AE45:AE49">
    <cfRule type="containsText" dxfId="716" priority="142" operator="containsText" text="Catastrófico">
      <formula>NOT(ISERROR(SEARCH("Catastrófico",AE45)))</formula>
    </cfRule>
    <cfRule type="containsText" dxfId="715" priority="143" operator="containsText" text="Moderado">
      <formula>NOT(ISERROR(SEARCH("Moderado",AE45)))</formula>
    </cfRule>
    <cfRule type="containsText" dxfId="714" priority="144" operator="containsText" text="Menor">
      <formula>NOT(ISERROR(SEARCH("Menor",AE45)))</formula>
    </cfRule>
    <cfRule type="containsText" dxfId="713" priority="145" operator="containsText" text="Leve">
      <formula>NOT(ISERROR(SEARCH("Leve",AE45)))</formula>
    </cfRule>
    <cfRule type="containsText" dxfId="712" priority="146" operator="containsText" text="Mayor">
      <formula>NOT(ISERROR(SEARCH("Mayor",AE45)))</formula>
    </cfRule>
  </conditionalFormatting>
  <conditionalFormatting sqref="N50">
    <cfRule type="containsText" dxfId="711" priority="137" operator="containsText" text="Extremo">
      <formula>NOT(ISERROR(SEARCH("Extremo",N50)))</formula>
    </cfRule>
    <cfRule type="containsText" dxfId="710" priority="138" operator="containsText" text="Alto">
      <formula>NOT(ISERROR(SEARCH("Alto",N50)))</formula>
    </cfRule>
    <cfRule type="containsText" dxfId="709" priority="139" operator="containsText" text="Bajo">
      <formula>NOT(ISERROR(SEARCH("Bajo",N50)))</formula>
    </cfRule>
    <cfRule type="containsText" dxfId="708" priority="140" operator="containsText" text="Moderado">
      <formula>NOT(ISERROR(SEARCH("Moderado",N50)))</formula>
    </cfRule>
    <cfRule type="containsText" dxfId="707" priority="141" operator="containsText" text="Extremo">
      <formula>NOT(ISERROR(SEARCH("Extremo",N50)))</formula>
    </cfRule>
  </conditionalFormatting>
  <conditionalFormatting sqref="I50">
    <cfRule type="containsText" dxfId="706" priority="114" operator="containsText" text="Muy Baja">
      <formula>NOT(ISERROR(SEARCH("Muy Baja",I50)))</formula>
    </cfRule>
    <cfRule type="containsText" dxfId="705" priority="115" operator="containsText" text="Baja">
      <formula>NOT(ISERROR(SEARCH("Baja",I50)))</formula>
    </cfRule>
    <cfRule type="containsText" dxfId="704" priority="117" operator="containsText" text="Muy Alta">
      <formula>NOT(ISERROR(SEARCH("Muy Alta",I50)))</formula>
    </cfRule>
    <cfRule type="containsText" dxfId="703" priority="118" operator="containsText" text="Alta">
      <formula>NOT(ISERROR(SEARCH("Alta",I50)))</formula>
    </cfRule>
    <cfRule type="containsText" dxfId="702" priority="119" operator="containsText" text="Media">
      <formula>NOT(ISERROR(SEARCH("Media",I50)))</formula>
    </cfRule>
    <cfRule type="containsText" dxfId="701" priority="120" operator="containsText" text="Media">
      <formula>NOT(ISERROR(SEARCH("Media",I50)))</formula>
    </cfRule>
    <cfRule type="containsText" dxfId="700" priority="121" operator="containsText" text="Media">
      <formula>NOT(ISERROR(SEARCH("Media",I50)))</formula>
    </cfRule>
    <cfRule type="containsText" dxfId="699" priority="122" operator="containsText" text="Muy Baja">
      <formula>NOT(ISERROR(SEARCH("Muy Baja",I50)))</formula>
    </cfRule>
    <cfRule type="containsText" dxfId="698" priority="123" operator="containsText" text="Baja">
      <formula>NOT(ISERROR(SEARCH("Baja",I50)))</formula>
    </cfRule>
    <cfRule type="containsText" dxfId="697" priority="124" operator="containsText" text="Muy Baja">
      <formula>NOT(ISERROR(SEARCH("Muy Baja",I50)))</formula>
    </cfRule>
    <cfRule type="containsText" dxfId="696" priority="125" operator="containsText" text="Muy Baja">
      <formula>NOT(ISERROR(SEARCH("Muy Baja",I50)))</formula>
    </cfRule>
    <cfRule type="containsText" dxfId="695" priority="126" operator="containsText" text="Muy Baja">
      <formula>NOT(ISERROR(SEARCH("Muy Baja",I50)))</formula>
    </cfRule>
    <cfRule type="containsText" dxfId="694" priority="127" operator="containsText" text="Muy Baja'Tabla probabilidad'!">
      <formula>NOT(ISERROR(SEARCH("Muy Baja'Tabla probabilidad'!",I50)))</formula>
    </cfRule>
    <cfRule type="containsText" dxfId="693" priority="128" operator="containsText" text="Muy bajo">
      <formula>NOT(ISERROR(SEARCH("Muy bajo",I50)))</formula>
    </cfRule>
    <cfRule type="containsText" dxfId="692" priority="129" operator="containsText" text="Alta">
      <formula>NOT(ISERROR(SEARCH("Alta",I50)))</formula>
    </cfRule>
    <cfRule type="containsText" dxfId="691" priority="130" operator="containsText" text="Media">
      <formula>NOT(ISERROR(SEARCH("Media",I50)))</formula>
    </cfRule>
    <cfRule type="containsText" dxfId="690" priority="131" operator="containsText" text="Baja">
      <formula>NOT(ISERROR(SEARCH("Baja",I50)))</formula>
    </cfRule>
    <cfRule type="containsText" dxfId="689" priority="132" operator="containsText" text="Muy baja">
      <formula>NOT(ISERROR(SEARCH("Muy baja",I50)))</formula>
    </cfRule>
    <cfRule type="cellIs" dxfId="688" priority="135" operator="between">
      <formula>1</formula>
      <formula>2</formula>
    </cfRule>
    <cfRule type="cellIs" dxfId="687" priority="136" operator="between">
      <formula>0</formula>
      <formula>2</formula>
    </cfRule>
  </conditionalFormatting>
  <conditionalFormatting sqref="I50">
    <cfRule type="containsText" dxfId="686" priority="116" operator="containsText" text="Muy Alta">
      <formula>NOT(ISERROR(SEARCH("Muy Alta",I50)))</formula>
    </cfRule>
  </conditionalFormatting>
  <conditionalFormatting sqref="Y50:Y54">
    <cfRule type="containsText" dxfId="685" priority="96" operator="containsText" text="Muy Alta">
      <formula>NOT(ISERROR(SEARCH("Muy Alta",Y50)))</formula>
    </cfRule>
    <cfRule type="containsText" dxfId="684" priority="97" operator="containsText" text="Alta">
      <formula>NOT(ISERROR(SEARCH("Alta",Y50)))</formula>
    </cfRule>
    <cfRule type="containsText" dxfId="683" priority="98" operator="containsText" text="Media">
      <formula>NOT(ISERROR(SEARCH("Media",Y50)))</formula>
    </cfRule>
    <cfRule type="containsText" dxfId="682" priority="99" operator="containsText" text="Muy Baja">
      <formula>NOT(ISERROR(SEARCH("Muy Baja",Y50)))</formula>
    </cfRule>
    <cfRule type="containsText" dxfId="681" priority="100" operator="containsText" text="Baja">
      <formula>NOT(ISERROR(SEARCH("Baja",Y50)))</formula>
    </cfRule>
    <cfRule type="containsText" dxfId="680" priority="101" operator="containsText" text="Muy Baja">
      <formula>NOT(ISERROR(SEARCH("Muy Baja",Y50)))</formula>
    </cfRule>
  </conditionalFormatting>
  <conditionalFormatting sqref="AC50:AC54">
    <cfRule type="containsText" dxfId="679" priority="91" operator="containsText" text="Catastrófico">
      <formula>NOT(ISERROR(SEARCH("Catastrófico",AC50)))</formula>
    </cfRule>
    <cfRule type="containsText" dxfId="678" priority="92" operator="containsText" text="Mayor">
      <formula>NOT(ISERROR(SEARCH("Mayor",AC50)))</formula>
    </cfRule>
    <cfRule type="containsText" dxfId="677" priority="93" operator="containsText" text="Moderado">
      <formula>NOT(ISERROR(SEARCH("Moderado",AC50)))</formula>
    </cfRule>
    <cfRule type="containsText" dxfId="676" priority="94" operator="containsText" text="Menor">
      <formula>NOT(ISERROR(SEARCH("Menor",AC50)))</formula>
    </cfRule>
    <cfRule type="containsText" dxfId="675" priority="95" operator="containsText" text="Leve">
      <formula>NOT(ISERROR(SEARCH("Leve",AC50)))</formula>
    </cfRule>
  </conditionalFormatting>
  <conditionalFormatting sqref="AG50">
    <cfRule type="containsText" dxfId="674" priority="82" operator="containsText" text="Extremo">
      <formula>NOT(ISERROR(SEARCH("Extremo",AG50)))</formula>
    </cfRule>
    <cfRule type="containsText" dxfId="673" priority="83" operator="containsText" text="Alto">
      <formula>NOT(ISERROR(SEARCH("Alto",AG50)))</formula>
    </cfRule>
    <cfRule type="containsText" dxfId="672" priority="84" operator="containsText" text="Moderado">
      <formula>NOT(ISERROR(SEARCH("Moderado",AG50)))</formula>
    </cfRule>
    <cfRule type="containsText" dxfId="671" priority="85" operator="containsText" text="Menor">
      <formula>NOT(ISERROR(SEARCH("Menor",AG50)))</formula>
    </cfRule>
    <cfRule type="containsText" dxfId="670" priority="86" operator="containsText" text="Bajo">
      <formula>NOT(ISERROR(SEARCH("Bajo",AG50)))</formula>
    </cfRule>
    <cfRule type="containsText" dxfId="669" priority="87" operator="containsText" text="Moderado">
      <formula>NOT(ISERROR(SEARCH("Moderado",AG50)))</formula>
    </cfRule>
    <cfRule type="containsText" dxfId="668" priority="88" operator="containsText" text="Extremo">
      <formula>NOT(ISERROR(SEARCH("Extremo",AG50)))</formula>
    </cfRule>
    <cfRule type="containsText" dxfId="667" priority="89" operator="containsText" text="Baja">
      <formula>NOT(ISERROR(SEARCH("Baja",AG50)))</formula>
    </cfRule>
    <cfRule type="containsText" dxfId="666" priority="90" operator="containsText" text="Alto">
      <formula>NOT(ISERROR(SEARCH("Alto",AG50)))</formula>
    </cfRule>
  </conditionalFormatting>
  <conditionalFormatting sqref="AE50:AE54">
    <cfRule type="containsText" dxfId="665" priority="72" operator="containsText" text="Catastrófico">
      <formula>NOT(ISERROR(SEARCH("Catastrófico",AE50)))</formula>
    </cfRule>
    <cfRule type="containsText" dxfId="664" priority="73" operator="containsText" text="Moderado">
      <formula>NOT(ISERROR(SEARCH("Moderado",AE50)))</formula>
    </cfRule>
    <cfRule type="containsText" dxfId="663" priority="74" operator="containsText" text="Menor">
      <formula>NOT(ISERROR(SEARCH("Menor",AE50)))</formula>
    </cfRule>
    <cfRule type="containsText" dxfId="662" priority="75" operator="containsText" text="Leve">
      <formula>NOT(ISERROR(SEARCH("Leve",AE50)))</formula>
    </cfRule>
    <cfRule type="containsText" dxfId="661" priority="76" operator="containsText" text="Mayor">
      <formula>NOT(ISERROR(SEARCH("Mayor",AE50)))</formula>
    </cfRule>
  </conditionalFormatting>
  <conditionalFormatting sqref="N55">
    <cfRule type="containsText" dxfId="660" priority="67" operator="containsText" text="Extremo">
      <formula>NOT(ISERROR(SEARCH("Extremo",N55)))</formula>
    </cfRule>
    <cfRule type="containsText" dxfId="659" priority="68" operator="containsText" text="Alto">
      <formula>NOT(ISERROR(SEARCH("Alto",N55)))</formula>
    </cfRule>
    <cfRule type="containsText" dxfId="658" priority="69" operator="containsText" text="Bajo">
      <formula>NOT(ISERROR(SEARCH("Bajo",N55)))</formula>
    </cfRule>
    <cfRule type="containsText" dxfId="657" priority="70" operator="containsText" text="Moderado">
      <formula>NOT(ISERROR(SEARCH("Moderado",N55)))</formula>
    </cfRule>
    <cfRule type="containsText" dxfId="656" priority="71" operator="containsText" text="Extremo">
      <formula>NOT(ISERROR(SEARCH("Extremo",N55)))</formula>
    </cfRule>
  </conditionalFormatting>
  <conditionalFormatting sqref="I55">
    <cfRule type="containsText" dxfId="655" priority="44" operator="containsText" text="Muy Baja">
      <formula>NOT(ISERROR(SEARCH("Muy Baja",I55)))</formula>
    </cfRule>
    <cfRule type="containsText" dxfId="654" priority="45" operator="containsText" text="Baja">
      <formula>NOT(ISERROR(SEARCH("Baja",I55)))</formula>
    </cfRule>
    <cfRule type="containsText" dxfId="653" priority="47" operator="containsText" text="Muy Alta">
      <formula>NOT(ISERROR(SEARCH("Muy Alta",I55)))</formula>
    </cfRule>
    <cfRule type="containsText" dxfId="652" priority="48" operator="containsText" text="Alta">
      <formula>NOT(ISERROR(SEARCH("Alta",I55)))</formula>
    </cfRule>
    <cfRule type="containsText" dxfId="651" priority="49" operator="containsText" text="Media">
      <formula>NOT(ISERROR(SEARCH("Media",I55)))</formula>
    </cfRule>
    <cfRule type="containsText" dxfId="650" priority="50" operator="containsText" text="Media">
      <formula>NOT(ISERROR(SEARCH("Media",I55)))</formula>
    </cfRule>
    <cfRule type="containsText" dxfId="649" priority="51" operator="containsText" text="Media">
      <formula>NOT(ISERROR(SEARCH("Media",I55)))</formula>
    </cfRule>
    <cfRule type="containsText" dxfId="648" priority="52" operator="containsText" text="Muy Baja">
      <formula>NOT(ISERROR(SEARCH("Muy Baja",I55)))</formula>
    </cfRule>
    <cfRule type="containsText" dxfId="647" priority="53" operator="containsText" text="Baja">
      <formula>NOT(ISERROR(SEARCH("Baja",I55)))</formula>
    </cfRule>
    <cfRule type="containsText" dxfId="646" priority="54" operator="containsText" text="Muy Baja">
      <formula>NOT(ISERROR(SEARCH("Muy Baja",I55)))</formula>
    </cfRule>
    <cfRule type="containsText" dxfId="645" priority="55" operator="containsText" text="Muy Baja">
      <formula>NOT(ISERROR(SEARCH("Muy Baja",I55)))</formula>
    </cfRule>
    <cfRule type="containsText" dxfId="644" priority="56" operator="containsText" text="Muy Baja">
      <formula>NOT(ISERROR(SEARCH("Muy Baja",I55)))</formula>
    </cfRule>
    <cfRule type="containsText" dxfId="643" priority="57" operator="containsText" text="Muy Baja'Tabla probabilidad'!">
      <formula>NOT(ISERROR(SEARCH("Muy Baja'Tabla probabilidad'!",I55)))</formula>
    </cfRule>
    <cfRule type="containsText" dxfId="642" priority="58" operator="containsText" text="Muy bajo">
      <formula>NOT(ISERROR(SEARCH("Muy bajo",I55)))</formula>
    </cfRule>
    <cfRule type="containsText" dxfId="641" priority="59" operator="containsText" text="Alta">
      <formula>NOT(ISERROR(SEARCH("Alta",I55)))</formula>
    </cfRule>
    <cfRule type="containsText" dxfId="640" priority="60" operator="containsText" text="Media">
      <formula>NOT(ISERROR(SEARCH("Media",I55)))</formula>
    </cfRule>
    <cfRule type="containsText" dxfId="639" priority="61" operator="containsText" text="Baja">
      <formula>NOT(ISERROR(SEARCH("Baja",I55)))</formula>
    </cfRule>
    <cfRule type="containsText" dxfId="638" priority="62" operator="containsText" text="Muy baja">
      <formula>NOT(ISERROR(SEARCH("Muy baja",I55)))</formula>
    </cfRule>
    <cfRule type="cellIs" dxfId="637" priority="65" operator="between">
      <formula>1</formula>
      <formula>2</formula>
    </cfRule>
    <cfRule type="cellIs" dxfId="636" priority="66" operator="between">
      <formula>0</formula>
      <formula>2</formula>
    </cfRule>
  </conditionalFormatting>
  <conditionalFormatting sqref="I55">
    <cfRule type="containsText" dxfId="635" priority="46" operator="containsText" text="Muy Alta">
      <formula>NOT(ISERROR(SEARCH("Muy Alta",I55)))</formula>
    </cfRule>
  </conditionalFormatting>
  <conditionalFormatting sqref="Y55:Y59">
    <cfRule type="containsText" dxfId="634" priority="26" operator="containsText" text="Muy Alta">
      <formula>NOT(ISERROR(SEARCH("Muy Alta",Y55)))</formula>
    </cfRule>
    <cfRule type="containsText" dxfId="633" priority="27" operator="containsText" text="Alta">
      <formula>NOT(ISERROR(SEARCH("Alta",Y55)))</formula>
    </cfRule>
    <cfRule type="containsText" dxfId="632" priority="28" operator="containsText" text="Media">
      <formula>NOT(ISERROR(SEARCH("Media",Y55)))</formula>
    </cfRule>
    <cfRule type="containsText" dxfId="631" priority="29" operator="containsText" text="Muy Baja">
      <formula>NOT(ISERROR(SEARCH("Muy Baja",Y55)))</formula>
    </cfRule>
    <cfRule type="containsText" dxfId="630" priority="30" operator="containsText" text="Baja">
      <formula>NOT(ISERROR(SEARCH("Baja",Y55)))</formula>
    </cfRule>
    <cfRule type="containsText" dxfId="629" priority="31" operator="containsText" text="Muy Baja">
      <formula>NOT(ISERROR(SEARCH("Muy Baja",Y55)))</formula>
    </cfRule>
  </conditionalFormatting>
  <conditionalFormatting sqref="AC55:AC59">
    <cfRule type="containsText" dxfId="628" priority="21" operator="containsText" text="Catastrófico">
      <formula>NOT(ISERROR(SEARCH("Catastrófico",AC55)))</formula>
    </cfRule>
    <cfRule type="containsText" dxfId="627" priority="22" operator="containsText" text="Mayor">
      <formula>NOT(ISERROR(SEARCH("Mayor",AC55)))</formula>
    </cfRule>
    <cfRule type="containsText" dxfId="626" priority="23" operator="containsText" text="Moderado">
      <formula>NOT(ISERROR(SEARCH("Moderado",AC55)))</formula>
    </cfRule>
    <cfRule type="containsText" dxfId="625" priority="24" operator="containsText" text="Menor">
      <formula>NOT(ISERROR(SEARCH("Menor",AC55)))</formula>
    </cfRule>
    <cfRule type="containsText" dxfId="624" priority="25" operator="containsText" text="Leve">
      <formula>NOT(ISERROR(SEARCH("Leve",AC55)))</formula>
    </cfRule>
  </conditionalFormatting>
  <conditionalFormatting sqref="AG55">
    <cfRule type="containsText" dxfId="623" priority="12" operator="containsText" text="Extremo">
      <formula>NOT(ISERROR(SEARCH("Extremo",AG55)))</formula>
    </cfRule>
    <cfRule type="containsText" dxfId="622" priority="13" operator="containsText" text="Alto">
      <formula>NOT(ISERROR(SEARCH("Alto",AG55)))</formula>
    </cfRule>
    <cfRule type="containsText" dxfId="621" priority="14" operator="containsText" text="Moderado">
      <formula>NOT(ISERROR(SEARCH("Moderado",AG55)))</formula>
    </cfRule>
    <cfRule type="containsText" dxfId="620" priority="15" operator="containsText" text="Menor">
      <formula>NOT(ISERROR(SEARCH("Menor",AG55)))</formula>
    </cfRule>
    <cfRule type="containsText" dxfId="619" priority="16" operator="containsText" text="Bajo">
      <formula>NOT(ISERROR(SEARCH("Bajo",AG55)))</formula>
    </cfRule>
    <cfRule type="containsText" dxfId="618" priority="17" operator="containsText" text="Moderado">
      <formula>NOT(ISERROR(SEARCH("Moderado",AG55)))</formula>
    </cfRule>
    <cfRule type="containsText" dxfId="617" priority="18" operator="containsText" text="Extremo">
      <formula>NOT(ISERROR(SEARCH("Extremo",AG55)))</formula>
    </cfRule>
    <cfRule type="containsText" dxfId="616" priority="19" operator="containsText" text="Baja">
      <formula>NOT(ISERROR(SEARCH("Baja",AG55)))</formula>
    </cfRule>
    <cfRule type="containsText" dxfId="615" priority="20" operator="containsText" text="Alto">
      <formula>NOT(ISERROR(SEARCH("Alto",AG55)))</formula>
    </cfRule>
  </conditionalFormatting>
  <conditionalFormatting sqref="AE55:AE59">
    <cfRule type="containsText" dxfId="614" priority="2" operator="containsText" text="Catastrófico">
      <formula>NOT(ISERROR(SEARCH("Catastrófico",AE55)))</formula>
    </cfRule>
    <cfRule type="containsText" dxfId="613" priority="3" operator="containsText" text="Moderado">
      <formula>NOT(ISERROR(SEARCH("Moderado",AE55)))</formula>
    </cfRule>
    <cfRule type="containsText" dxfId="612" priority="4" operator="containsText" text="Menor">
      <formula>NOT(ISERROR(SEARCH("Menor",AE55)))</formula>
    </cfRule>
    <cfRule type="containsText" dxfId="611" priority="5" operator="containsText" text="Leve">
      <formula>NOT(ISERROR(SEARCH("Leve",AE55)))</formula>
    </cfRule>
    <cfRule type="containsText" dxfId="610"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AH20 AH25 AH30 AH35 AH40 AH45 AH50 AH55</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sheetPr>
  <dimension ref="A1:JO59"/>
  <sheetViews>
    <sheetView tabSelected="1" topLeftCell="G21"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9" width="14.28515625" customWidth="1"/>
    <col min="20" max="20" width="35.42578125" customWidth="1"/>
    <col min="21" max="173" width="11.42578125" style="128"/>
  </cols>
  <sheetData>
    <row r="1" spans="1:275" s="169" customFormat="1" ht="16.5" customHeight="1">
      <c r="A1" s="449"/>
      <c r="B1" s="450"/>
      <c r="C1" s="450"/>
      <c r="D1" s="509" t="s">
        <v>557</v>
      </c>
      <c r="E1" s="509"/>
      <c r="F1" s="509"/>
      <c r="G1" s="509"/>
      <c r="H1" s="509"/>
      <c r="I1" s="509"/>
      <c r="J1" s="509"/>
      <c r="K1" s="509"/>
      <c r="L1" s="509"/>
      <c r="M1" s="509"/>
      <c r="N1" s="509"/>
      <c r="O1" s="509"/>
      <c r="P1" s="509"/>
      <c r="Q1" s="510"/>
      <c r="R1" s="258"/>
      <c r="S1" s="258"/>
      <c r="T1" s="258"/>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row>
    <row r="2" spans="1:275" s="169" customFormat="1" ht="39.75" customHeight="1">
      <c r="A2" s="451"/>
      <c r="B2" s="452"/>
      <c r="C2" s="452"/>
      <c r="D2" s="511"/>
      <c r="E2" s="511"/>
      <c r="F2" s="511"/>
      <c r="G2" s="511"/>
      <c r="H2" s="511"/>
      <c r="I2" s="511"/>
      <c r="J2" s="511"/>
      <c r="K2" s="511"/>
      <c r="L2" s="511"/>
      <c r="M2" s="511"/>
      <c r="N2" s="511"/>
      <c r="O2" s="511"/>
      <c r="P2" s="511"/>
      <c r="Q2" s="512"/>
      <c r="R2" s="258"/>
      <c r="S2" s="258"/>
      <c r="T2" s="25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row>
    <row r="3" spans="1:275" s="169" customFormat="1" ht="3" customHeight="1">
      <c r="A3" s="2"/>
      <c r="B3" s="2"/>
      <c r="C3" s="254"/>
      <c r="D3" s="511"/>
      <c r="E3" s="511"/>
      <c r="F3" s="511"/>
      <c r="G3" s="511"/>
      <c r="H3" s="511"/>
      <c r="I3" s="511"/>
      <c r="J3" s="511"/>
      <c r="K3" s="511"/>
      <c r="L3" s="511"/>
      <c r="M3" s="511"/>
      <c r="N3" s="511"/>
      <c r="O3" s="511"/>
      <c r="P3" s="511"/>
      <c r="Q3" s="512"/>
      <c r="R3" s="258"/>
      <c r="S3" s="258"/>
      <c r="T3" s="25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row>
    <row r="4" spans="1:275" s="169" customFormat="1" ht="41.25" customHeight="1">
      <c r="A4" s="442" t="s">
        <v>0</v>
      </c>
      <c r="B4" s="443"/>
      <c r="C4" s="444"/>
      <c r="D4" s="445" t="str">
        <f>'Mapa Final'!D4</f>
        <v>GESTIÓN DOCUMENTAL</v>
      </c>
      <c r="E4" s="446"/>
      <c r="F4" s="446"/>
      <c r="G4" s="446"/>
      <c r="H4" s="446"/>
      <c r="I4" s="446"/>
      <c r="J4" s="446"/>
      <c r="K4" s="446"/>
      <c r="L4" s="446"/>
      <c r="M4" s="446"/>
      <c r="N4" s="447"/>
      <c r="O4" s="448"/>
      <c r="P4" s="448"/>
      <c r="Q4" s="448"/>
      <c r="R4" s="254"/>
      <c r="S4" s="254"/>
      <c r="T4" s="254"/>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row>
    <row r="5" spans="1:275" s="169" customFormat="1" ht="52.5" customHeight="1">
      <c r="A5" s="442" t="s">
        <v>1</v>
      </c>
      <c r="B5" s="443"/>
      <c r="C5" s="444"/>
      <c r="D5" s="453"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54"/>
      <c r="F5" s="454"/>
      <c r="G5" s="454"/>
      <c r="H5" s="454"/>
      <c r="I5" s="454"/>
      <c r="J5" s="454"/>
      <c r="K5" s="454"/>
      <c r="L5" s="454"/>
      <c r="M5" s="454"/>
      <c r="N5" s="455"/>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row>
    <row r="6" spans="1:275" s="169" customFormat="1" ht="32.25" customHeight="1" thickBot="1">
      <c r="A6" s="442" t="s">
        <v>2</v>
      </c>
      <c r="B6" s="443"/>
      <c r="C6" s="444"/>
      <c r="D6" s="453" t="str">
        <f>'Mapa Final'!D6</f>
        <v xml:space="preserve">Nivel Central </v>
      </c>
      <c r="E6" s="454"/>
      <c r="F6" s="454"/>
      <c r="G6" s="454"/>
      <c r="H6" s="454"/>
      <c r="I6" s="454"/>
      <c r="J6" s="454"/>
      <c r="K6" s="454"/>
      <c r="L6" s="454"/>
      <c r="M6" s="454"/>
      <c r="N6" s="455"/>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row>
    <row r="7" spans="1:275" s="203" customFormat="1" ht="40.5" customHeight="1" thickTop="1" thickBot="1">
      <c r="A7" s="504" t="s">
        <v>359</v>
      </c>
      <c r="B7" s="505"/>
      <c r="C7" s="505"/>
      <c r="D7" s="505"/>
      <c r="E7" s="505"/>
      <c r="F7" s="506"/>
      <c r="G7" s="210"/>
      <c r="H7" s="507" t="s">
        <v>360</v>
      </c>
      <c r="I7" s="507"/>
      <c r="J7" s="507"/>
      <c r="K7" s="507" t="s">
        <v>361</v>
      </c>
      <c r="L7" s="507"/>
      <c r="M7" s="507"/>
      <c r="N7" s="508" t="s">
        <v>362</v>
      </c>
      <c r="O7" s="513" t="s">
        <v>363</v>
      </c>
      <c r="P7" s="493" t="s">
        <v>364</v>
      </c>
      <c r="Q7" s="494"/>
      <c r="R7" s="252"/>
      <c r="S7" s="252"/>
      <c r="T7" s="252"/>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4"/>
      <c r="BJ7" s="214"/>
      <c r="BK7" s="214"/>
      <c r="BL7" s="214"/>
      <c r="BM7" s="214"/>
      <c r="BN7" s="214"/>
      <c r="BO7" s="214"/>
      <c r="BP7" s="214"/>
      <c r="BQ7" s="214"/>
      <c r="BR7" s="214"/>
      <c r="BS7" s="214"/>
      <c r="BT7" s="214"/>
      <c r="BU7" s="214"/>
      <c r="BV7" s="214"/>
      <c r="BW7" s="214"/>
      <c r="BX7" s="214"/>
      <c r="BY7" s="214"/>
      <c r="BZ7" s="214"/>
      <c r="CA7" s="214"/>
      <c r="CB7" s="214"/>
      <c r="CC7" s="214"/>
      <c r="CD7" s="214"/>
      <c r="CE7" s="214"/>
      <c r="CF7" s="214"/>
      <c r="CG7" s="214"/>
      <c r="CH7" s="214"/>
      <c r="CI7" s="214"/>
      <c r="CJ7" s="214"/>
      <c r="CK7" s="214"/>
      <c r="CL7" s="214"/>
      <c r="CM7" s="214"/>
      <c r="CN7" s="214"/>
      <c r="CO7" s="214"/>
      <c r="CP7" s="214"/>
      <c r="CQ7" s="214"/>
      <c r="CR7" s="214"/>
      <c r="CS7" s="214"/>
      <c r="CT7" s="214"/>
      <c r="CU7" s="214"/>
      <c r="CV7" s="214"/>
      <c r="CW7" s="214"/>
      <c r="CX7" s="214"/>
      <c r="CY7" s="214"/>
      <c r="CZ7" s="214"/>
      <c r="DA7" s="214"/>
      <c r="DB7" s="214"/>
      <c r="DC7" s="214"/>
      <c r="DD7" s="214"/>
      <c r="DE7" s="214"/>
      <c r="DF7" s="214"/>
      <c r="DG7" s="214"/>
      <c r="DH7" s="214"/>
      <c r="DI7" s="214"/>
      <c r="DJ7" s="214"/>
      <c r="DK7" s="214"/>
      <c r="DL7" s="214"/>
      <c r="DM7" s="214"/>
      <c r="DN7" s="214"/>
      <c r="DO7" s="214"/>
      <c r="DP7" s="214"/>
      <c r="DQ7" s="214"/>
      <c r="DR7" s="214"/>
      <c r="DS7" s="214"/>
      <c r="DT7" s="214"/>
      <c r="DU7" s="214"/>
      <c r="DV7" s="214"/>
      <c r="DW7" s="214"/>
      <c r="DX7" s="214"/>
      <c r="DY7" s="214"/>
      <c r="DZ7" s="214"/>
      <c r="EA7" s="214"/>
      <c r="EB7" s="214"/>
      <c r="EC7" s="214"/>
      <c r="ED7" s="214"/>
      <c r="EE7" s="214"/>
      <c r="EF7" s="214"/>
      <c r="EG7" s="214"/>
      <c r="EH7" s="214"/>
      <c r="EI7" s="214"/>
      <c r="EJ7" s="214"/>
      <c r="EK7" s="214"/>
      <c r="EL7" s="214"/>
      <c r="EM7" s="214"/>
      <c r="EN7" s="214"/>
      <c r="EO7" s="214"/>
      <c r="EP7" s="214"/>
      <c r="EQ7" s="214"/>
      <c r="ER7" s="214"/>
      <c r="ES7" s="214"/>
      <c r="ET7" s="214"/>
      <c r="EU7" s="214"/>
      <c r="EV7" s="214"/>
      <c r="EW7" s="214"/>
      <c r="EX7" s="214"/>
      <c r="EY7" s="214"/>
      <c r="EZ7" s="214"/>
      <c r="FA7" s="214"/>
      <c r="FB7" s="214"/>
      <c r="FC7" s="214"/>
      <c r="FD7" s="214"/>
      <c r="FE7" s="214"/>
      <c r="FF7" s="214"/>
      <c r="FG7" s="214"/>
      <c r="FH7" s="214"/>
      <c r="FI7" s="214"/>
      <c r="FJ7" s="214"/>
      <c r="FK7" s="214"/>
      <c r="FL7" s="214"/>
      <c r="FM7" s="214"/>
      <c r="FN7" s="214"/>
      <c r="FO7" s="214"/>
      <c r="FP7" s="214"/>
      <c r="FQ7" s="214"/>
    </row>
    <row r="8" spans="1:275" s="204" customFormat="1" ht="60.95" customHeight="1" thickTop="1" thickBot="1">
      <c r="A8" s="218" t="s">
        <v>204</v>
      </c>
      <c r="B8" s="218" t="s">
        <v>383</v>
      </c>
      <c r="C8" s="219" t="s">
        <v>8</v>
      </c>
      <c r="D8" s="211" t="s">
        <v>373</v>
      </c>
      <c r="E8" s="259" t="s">
        <v>10</v>
      </c>
      <c r="F8" s="259" t="s">
        <v>11</v>
      </c>
      <c r="G8" s="259" t="s">
        <v>12</v>
      </c>
      <c r="H8" s="212" t="s">
        <v>366</v>
      </c>
      <c r="I8" s="212" t="s">
        <v>38</v>
      </c>
      <c r="J8" s="212" t="s">
        <v>367</v>
      </c>
      <c r="K8" s="212" t="s">
        <v>366</v>
      </c>
      <c r="L8" s="212" t="s">
        <v>368</v>
      </c>
      <c r="M8" s="212" t="s">
        <v>367</v>
      </c>
      <c r="N8" s="508"/>
      <c r="O8" s="514"/>
      <c r="P8" s="213" t="s">
        <v>369</v>
      </c>
      <c r="Q8" s="213" t="s">
        <v>370</v>
      </c>
      <c r="R8" s="493" t="s">
        <v>365</v>
      </c>
      <c r="S8" s="494"/>
      <c r="T8" s="495" t="s">
        <v>558</v>
      </c>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c r="AZ8" s="215"/>
      <c r="BA8" s="215"/>
      <c r="BB8" s="215"/>
      <c r="BC8" s="215"/>
      <c r="BD8" s="215"/>
      <c r="BE8" s="215"/>
      <c r="BF8" s="215"/>
      <c r="BG8" s="215"/>
      <c r="BH8" s="215"/>
      <c r="BI8" s="215"/>
      <c r="BJ8" s="215"/>
      <c r="BK8" s="215"/>
      <c r="BL8" s="215"/>
      <c r="BM8" s="215"/>
      <c r="BN8" s="215"/>
      <c r="BO8" s="215"/>
      <c r="BP8" s="215"/>
      <c r="BQ8" s="215"/>
      <c r="BR8" s="215"/>
      <c r="BS8" s="215"/>
      <c r="BT8" s="215"/>
      <c r="BU8" s="215"/>
      <c r="BV8" s="215"/>
      <c r="BW8" s="215"/>
      <c r="BX8" s="215"/>
      <c r="BY8" s="215"/>
      <c r="BZ8" s="215"/>
      <c r="CA8" s="215"/>
      <c r="CB8" s="215"/>
      <c r="CC8" s="215"/>
      <c r="CD8" s="215"/>
      <c r="CE8" s="215"/>
      <c r="CF8" s="215"/>
      <c r="CG8" s="215"/>
      <c r="CH8" s="215"/>
      <c r="CI8" s="215"/>
      <c r="CJ8" s="215"/>
      <c r="CK8" s="215"/>
      <c r="CL8" s="215"/>
      <c r="CM8" s="215"/>
      <c r="CN8" s="215"/>
      <c r="CO8" s="215"/>
      <c r="CP8" s="215"/>
      <c r="CQ8" s="215"/>
      <c r="CR8" s="215"/>
      <c r="CS8" s="215"/>
      <c r="CT8" s="215"/>
      <c r="CU8" s="215"/>
      <c r="CV8" s="215"/>
      <c r="CW8" s="215"/>
      <c r="CX8" s="215"/>
      <c r="CY8" s="215"/>
      <c r="CZ8" s="215"/>
      <c r="DA8" s="215"/>
      <c r="DB8" s="215"/>
      <c r="DC8" s="215"/>
      <c r="DD8" s="215"/>
      <c r="DE8" s="215"/>
      <c r="DF8" s="215"/>
      <c r="DG8" s="215"/>
      <c r="DH8" s="215"/>
      <c r="DI8" s="215"/>
      <c r="DJ8" s="215"/>
      <c r="DK8" s="215"/>
      <c r="DL8" s="215"/>
      <c r="DM8" s="215"/>
      <c r="DN8" s="215"/>
      <c r="DO8" s="215"/>
      <c r="DP8" s="215"/>
      <c r="DQ8" s="215"/>
      <c r="DR8" s="215"/>
      <c r="DS8" s="215"/>
      <c r="DT8" s="215"/>
      <c r="DU8" s="215"/>
      <c r="DV8" s="215"/>
      <c r="DW8" s="215"/>
      <c r="DX8" s="215"/>
      <c r="DY8" s="215"/>
      <c r="DZ8" s="215"/>
      <c r="EA8" s="215"/>
      <c r="EB8" s="215"/>
      <c r="EC8" s="215"/>
      <c r="ED8" s="215"/>
      <c r="EE8" s="215"/>
      <c r="EF8" s="215"/>
      <c r="EG8" s="215"/>
      <c r="EH8" s="215"/>
      <c r="EI8" s="215"/>
      <c r="EJ8" s="215"/>
      <c r="EK8" s="215"/>
      <c r="EL8" s="215"/>
      <c r="EM8" s="215"/>
      <c r="EN8" s="215"/>
      <c r="EO8" s="215"/>
      <c r="EP8" s="215"/>
      <c r="EQ8" s="215"/>
      <c r="ER8" s="215"/>
      <c r="ES8" s="215"/>
      <c r="ET8" s="215"/>
      <c r="EU8" s="215"/>
      <c r="EV8" s="215"/>
      <c r="EW8" s="215"/>
      <c r="EX8" s="215"/>
      <c r="EY8" s="215"/>
      <c r="EZ8" s="215"/>
      <c r="FA8" s="215"/>
      <c r="FB8" s="215"/>
      <c r="FC8" s="215"/>
      <c r="FD8" s="215"/>
      <c r="FE8" s="215"/>
      <c r="FF8" s="215"/>
      <c r="FG8" s="215"/>
      <c r="FH8" s="215"/>
      <c r="FI8" s="215"/>
      <c r="FJ8" s="215"/>
      <c r="FK8" s="215"/>
      <c r="FL8" s="215"/>
      <c r="FM8" s="215"/>
      <c r="FN8" s="215"/>
      <c r="FO8" s="215"/>
      <c r="FP8" s="215"/>
      <c r="FQ8" s="215"/>
    </row>
    <row r="9" spans="1:275" s="205" customFormat="1" ht="10.5" customHeight="1" thickTop="1" thickBot="1">
      <c r="A9" s="496"/>
      <c r="B9" s="497"/>
      <c r="C9" s="497"/>
      <c r="D9" s="497"/>
      <c r="E9" s="497"/>
      <c r="F9" s="497"/>
      <c r="G9" s="497"/>
      <c r="H9" s="497"/>
      <c r="I9" s="497"/>
      <c r="J9" s="497"/>
      <c r="K9" s="497"/>
      <c r="L9" s="497"/>
      <c r="M9" s="497"/>
      <c r="N9" s="497"/>
      <c r="R9" s="213" t="s">
        <v>371</v>
      </c>
      <c r="S9" s="213" t="s">
        <v>372</v>
      </c>
      <c r="T9" s="495"/>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16"/>
      <c r="BL9" s="216"/>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6"/>
      <c r="DB9" s="216"/>
      <c r="DC9" s="216"/>
      <c r="DD9" s="216"/>
      <c r="DE9" s="216"/>
      <c r="DF9" s="216"/>
      <c r="DG9" s="216"/>
      <c r="DH9" s="216"/>
      <c r="DI9" s="216"/>
      <c r="DJ9" s="216"/>
      <c r="DK9" s="216"/>
      <c r="DL9" s="216"/>
      <c r="DM9" s="216"/>
      <c r="DN9" s="216"/>
      <c r="DO9" s="216"/>
      <c r="DP9" s="216"/>
      <c r="DQ9" s="216"/>
      <c r="DR9" s="216"/>
      <c r="DS9" s="216"/>
      <c r="DT9" s="216"/>
      <c r="DU9" s="216"/>
      <c r="DV9" s="216"/>
      <c r="DW9" s="216"/>
      <c r="DX9" s="216"/>
      <c r="DY9" s="216"/>
      <c r="DZ9" s="216"/>
      <c r="EA9" s="216"/>
      <c r="EB9" s="216"/>
      <c r="EC9" s="216"/>
      <c r="ED9" s="216"/>
      <c r="EE9" s="216"/>
      <c r="EF9" s="216"/>
      <c r="EG9" s="216"/>
      <c r="EH9" s="216"/>
      <c r="EI9" s="216"/>
      <c r="EJ9" s="216"/>
      <c r="EK9" s="216"/>
      <c r="EL9" s="216"/>
      <c r="EM9" s="216"/>
      <c r="EN9" s="216"/>
      <c r="EO9" s="216"/>
      <c r="EP9" s="216"/>
      <c r="EQ9" s="216"/>
      <c r="ER9" s="216"/>
      <c r="ES9" s="216"/>
      <c r="ET9" s="216"/>
      <c r="EU9" s="216"/>
      <c r="EV9" s="216"/>
      <c r="EW9" s="216"/>
      <c r="EX9" s="216"/>
      <c r="EY9" s="216"/>
      <c r="EZ9" s="216"/>
      <c r="FA9" s="216"/>
      <c r="FB9" s="216"/>
      <c r="FC9" s="216"/>
      <c r="FD9" s="216"/>
      <c r="FE9" s="216"/>
      <c r="FF9" s="216"/>
      <c r="FG9" s="216"/>
      <c r="FH9" s="216"/>
      <c r="FI9" s="216"/>
      <c r="FJ9" s="216"/>
      <c r="FK9" s="216"/>
      <c r="FL9" s="216"/>
      <c r="FM9" s="216"/>
      <c r="FN9" s="216"/>
      <c r="FO9" s="216"/>
      <c r="FP9" s="216"/>
      <c r="FQ9" s="216"/>
    </row>
    <row r="10" spans="1:275" s="206" customFormat="1" ht="15" customHeight="1">
      <c r="A10" s="478">
        <f>'Mapa Final'!A10</f>
        <v>1</v>
      </c>
      <c r="B10" s="481" t="str">
        <f>'Mapa Final'!B10</f>
        <v xml:space="preserve">PERDIDA O EXTRAVÍO  DE LA DOCUMENTACIÓN </v>
      </c>
      <c r="C10" s="483" t="str">
        <f>'Mapa Final'!C10</f>
        <v>Afectación en la Prestación del Servicio de Justicia</v>
      </c>
      <c r="D10" s="498"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63" t="str">
        <f>'Mapa Final'!E10</f>
        <v>Fallas de los dispositivos contra incendio.
No devolución de préstamos de expedientes y/o devolución de documentos  incompletos o en mal estado.</v>
      </c>
      <c r="F10" s="463" t="str">
        <f>'Mapa Final'!F10</f>
        <v>Extravío y/o perdida del material documental ocasionado por factores externos o atribuibles a manipulación humana.</v>
      </c>
      <c r="G10" s="463" t="str">
        <f>'Mapa Final'!G10</f>
        <v>Ejecución y Administración de Procesos</v>
      </c>
      <c r="H10" s="466" t="str">
        <f>'Mapa Final'!I10</f>
        <v>Muy Alta</v>
      </c>
      <c r="I10" s="469" t="str">
        <f>'Mapa Final'!L10</f>
        <v>Leve</v>
      </c>
      <c r="J10" s="472" t="str">
        <f>'Mapa Final'!N10</f>
        <v xml:space="preserve">Alto </v>
      </c>
      <c r="K10" s="457" t="str">
        <f>'Mapa Final'!AA10</f>
        <v>Media</v>
      </c>
      <c r="L10" s="457" t="str">
        <f>'Mapa Final'!AE10</f>
        <v>Leve</v>
      </c>
      <c r="M10" s="475" t="str">
        <f>'Mapa Final'!AG10</f>
        <v>Moderado</v>
      </c>
      <c r="N10" s="457" t="str">
        <f>'Mapa Final'!AH10</f>
        <v>Reducir(compartir)</v>
      </c>
      <c r="O10" s="460"/>
      <c r="P10" s="460"/>
      <c r="Q10" s="492" t="s">
        <v>556</v>
      </c>
      <c r="R10" s="486">
        <v>45200</v>
      </c>
      <c r="S10" s="486">
        <v>45291</v>
      </c>
      <c r="T10" s="501" t="s">
        <v>559</v>
      </c>
      <c r="U10" s="253"/>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c r="BI10" s="217"/>
      <c r="BJ10" s="217"/>
      <c r="BK10" s="217"/>
      <c r="BL10" s="217"/>
      <c r="BM10" s="217"/>
      <c r="BN10" s="217"/>
      <c r="BO10" s="217"/>
      <c r="BP10" s="217"/>
      <c r="BQ10" s="217"/>
      <c r="BR10" s="217"/>
      <c r="BS10" s="217"/>
      <c r="BT10" s="217"/>
      <c r="BU10" s="217"/>
      <c r="BV10" s="217"/>
      <c r="BW10" s="217"/>
      <c r="BX10" s="217"/>
      <c r="BY10" s="217"/>
      <c r="BZ10" s="217"/>
      <c r="CA10" s="217"/>
      <c r="CB10" s="217"/>
      <c r="CC10" s="217"/>
      <c r="CD10" s="217"/>
      <c r="CE10" s="217"/>
      <c r="CF10" s="217"/>
      <c r="CG10" s="217"/>
      <c r="CH10" s="217"/>
      <c r="CI10" s="217"/>
      <c r="CJ10" s="217"/>
      <c r="CK10" s="217"/>
      <c r="CL10" s="217"/>
      <c r="CM10" s="217"/>
      <c r="CN10" s="217"/>
      <c r="CO10" s="217"/>
      <c r="CP10" s="217"/>
      <c r="CQ10" s="217"/>
      <c r="CR10" s="217"/>
      <c r="CS10" s="217"/>
      <c r="CT10" s="217"/>
      <c r="CU10" s="217"/>
      <c r="CV10" s="217"/>
      <c r="CW10" s="217"/>
      <c r="CX10" s="217"/>
      <c r="CY10" s="217"/>
      <c r="CZ10" s="217"/>
      <c r="DA10" s="217"/>
      <c r="DB10" s="217"/>
      <c r="DC10" s="217"/>
      <c r="DD10" s="217"/>
      <c r="DE10" s="217"/>
      <c r="DF10" s="217"/>
      <c r="DG10" s="217"/>
      <c r="DH10" s="217"/>
      <c r="DI10" s="217"/>
      <c r="DJ10" s="217"/>
      <c r="DK10" s="217"/>
      <c r="DL10" s="217"/>
      <c r="DM10" s="217"/>
      <c r="DN10" s="217"/>
      <c r="DO10" s="217"/>
      <c r="DP10" s="217"/>
      <c r="DQ10" s="217"/>
      <c r="DR10" s="217"/>
      <c r="DS10" s="217"/>
      <c r="DT10" s="217"/>
      <c r="DU10" s="217"/>
      <c r="DV10" s="217"/>
      <c r="DW10" s="217"/>
      <c r="DX10" s="217"/>
      <c r="DY10" s="217"/>
      <c r="DZ10" s="217"/>
      <c r="EA10" s="217"/>
      <c r="EB10" s="217"/>
      <c r="EC10" s="217"/>
      <c r="ED10" s="217"/>
      <c r="EE10" s="217"/>
      <c r="EF10" s="217"/>
      <c r="EG10" s="217"/>
      <c r="EH10" s="217"/>
      <c r="EI10" s="217"/>
      <c r="EJ10" s="217"/>
      <c r="EK10" s="217"/>
      <c r="EL10" s="217"/>
      <c r="EM10" s="217"/>
      <c r="EN10" s="217"/>
      <c r="EO10" s="217"/>
      <c r="EP10" s="217"/>
      <c r="EQ10" s="217"/>
      <c r="ER10" s="217"/>
      <c r="ES10" s="217"/>
      <c r="ET10" s="217"/>
      <c r="EU10" s="217"/>
      <c r="EV10" s="217"/>
      <c r="EW10" s="217"/>
      <c r="EX10" s="217"/>
      <c r="EY10" s="217"/>
      <c r="EZ10" s="217"/>
      <c r="FA10" s="217"/>
      <c r="FB10" s="217"/>
      <c r="FC10" s="217"/>
      <c r="FD10" s="217"/>
      <c r="FE10" s="217"/>
      <c r="FF10" s="217"/>
      <c r="FG10" s="217"/>
      <c r="FH10" s="217"/>
      <c r="FI10" s="217"/>
      <c r="FJ10" s="217"/>
      <c r="FK10" s="217"/>
      <c r="FL10" s="217"/>
      <c r="FM10" s="217"/>
      <c r="FN10" s="217"/>
      <c r="FO10" s="217"/>
      <c r="FP10" s="217"/>
      <c r="FQ10" s="217"/>
    </row>
    <row r="11" spans="1:275" s="206" customFormat="1" ht="13.5" customHeight="1">
      <c r="A11" s="479"/>
      <c r="B11" s="399"/>
      <c r="C11" s="484"/>
      <c r="D11" s="499"/>
      <c r="E11" s="464"/>
      <c r="F11" s="464"/>
      <c r="G11" s="464"/>
      <c r="H11" s="467"/>
      <c r="I11" s="470"/>
      <c r="J11" s="473"/>
      <c r="K11" s="458"/>
      <c r="L11" s="458"/>
      <c r="M11" s="476"/>
      <c r="N11" s="458"/>
      <c r="O11" s="461"/>
      <c r="P11" s="461"/>
      <c r="Q11" s="487"/>
      <c r="R11" s="487"/>
      <c r="S11" s="487"/>
      <c r="T11" s="502"/>
      <c r="U11" s="253"/>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c r="BP11" s="217"/>
      <c r="BQ11" s="217"/>
      <c r="BR11" s="217"/>
      <c r="BS11" s="217"/>
      <c r="BT11" s="217"/>
      <c r="BU11" s="217"/>
      <c r="BV11" s="217"/>
      <c r="BW11" s="217"/>
      <c r="BX11" s="217"/>
      <c r="BY11" s="217"/>
      <c r="BZ11" s="217"/>
      <c r="CA11" s="217"/>
      <c r="CB11" s="217"/>
      <c r="CC11" s="217"/>
      <c r="CD11" s="217"/>
      <c r="CE11" s="217"/>
      <c r="CF11" s="217"/>
      <c r="CG11" s="217"/>
      <c r="CH11" s="217"/>
      <c r="CI11" s="217"/>
      <c r="CJ11" s="217"/>
      <c r="CK11" s="217"/>
      <c r="CL11" s="217"/>
      <c r="CM11" s="217"/>
      <c r="CN11" s="217"/>
      <c r="CO11" s="217"/>
      <c r="CP11" s="217"/>
      <c r="CQ11" s="217"/>
      <c r="CR11" s="217"/>
      <c r="CS11" s="217"/>
      <c r="CT11" s="217"/>
      <c r="CU11" s="217"/>
      <c r="CV11" s="217"/>
      <c r="CW11" s="217"/>
      <c r="CX11" s="217"/>
      <c r="CY11" s="217"/>
      <c r="CZ11" s="217"/>
      <c r="DA11" s="217"/>
      <c r="DB11" s="217"/>
      <c r="DC11" s="217"/>
      <c r="DD11" s="217"/>
      <c r="DE11" s="217"/>
      <c r="DF11" s="217"/>
      <c r="DG11" s="217"/>
      <c r="DH11" s="217"/>
      <c r="DI11" s="217"/>
      <c r="DJ11" s="217"/>
      <c r="DK11" s="217"/>
      <c r="DL11" s="217"/>
      <c r="DM11" s="217"/>
      <c r="DN11" s="217"/>
      <c r="DO11" s="217"/>
      <c r="DP11" s="217"/>
      <c r="DQ11" s="217"/>
      <c r="DR11" s="217"/>
      <c r="DS11" s="217"/>
      <c r="DT11" s="217"/>
      <c r="DU11" s="217"/>
      <c r="DV11" s="217"/>
      <c r="DW11" s="217"/>
      <c r="DX11" s="217"/>
      <c r="DY11" s="217"/>
      <c r="DZ11" s="217"/>
      <c r="EA11" s="217"/>
      <c r="EB11" s="217"/>
      <c r="EC11" s="217"/>
      <c r="ED11" s="217"/>
      <c r="EE11" s="217"/>
      <c r="EF11" s="217"/>
      <c r="EG11" s="217"/>
      <c r="EH11" s="217"/>
      <c r="EI11" s="217"/>
      <c r="EJ11" s="217"/>
      <c r="EK11" s="217"/>
      <c r="EL11" s="217"/>
      <c r="EM11" s="217"/>
      <c r="EN11" s="217"/>
      <c r="EO11" s="217"/>
      <c r="EP11" s="217"/>
      <c r="EQ11" s="217"/>
      <c r="ER11" s="217"/>
      <c r="ES11" s="217"/>
      <c r="ET11" s="217"/>
      <c r="EU11" s="217"/>
      <c r="EV11" s="217"/>
      <c r="EW11" s="217"/>
      <c r="EX11" s="217"/>
      <c r="EY11" s="217"/>
      <c r="EZ11" s="217"/>
      <c r="FA11" s="217"/>
      <c r="FB11" s="217"/>
      <c r="FC11" s="217"/>
      <c r="FD11" s="217"/>
      <c r="FE11" s="217"/>
      <c r="FF11" s="217"/>
      <c r="FG11" s="217"/>
      <c r="FH11" s="217"/>
      <c r="FI11" s="217"/>
      <c r="FJ11" s="217"/>
      <c r="FK11" s="217"/>
      <c r="FL11" s="217"/>
      <c r="FM11" s="217"/>
      <c r="FN11" s="217"/>
      <c r="FO11" s="217"/>
      <c r="FP11" s="217"/>
      <c r="FQ11" s="217"/>
    </row>
    <row r="12" spans="1:275" s="206" customFormat="1" ht="13.5" customHeight="1">
      <c r="A12" s="479"/>
      <c r="B12" s="399"/>
      <c r="C12" s="484"/>
      <c r="D12" s="499"/>
      <c r="E12" s="464"/>
      <c r="F12" s="464"/>
      <c r="G12" s="464"/>
      <c r="H12" s="467"/>
      <c r="I12" s="470"/>
      <c r="J12" s="473"/>
      <c r="K12" s="458"/>
      <c r="L12" s="458"/>
      <c r="M12" s="476"/>
      <c r="N12" s="458"/>
      <c r="O12" s="461"/>
      <c r="P12" s="461"/>
      <c r="Q12" s="487"/>
      <c r="R12" s="487"/>
      <c r="S12" s="487"/>
      <c r="T12" s="502"/>
      <c r="U12" s="253"/>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17"/>
      <c r="BM12" s="217"/>
      <c r="BN12" s="217"/>
      <c r="BO12" s="217"/>
      <c r="BP12" s="217"/>
      <c r="BQ12" s="217"/>
      <c r="BR12" s="217"/>
      <c r="BS12" s="217"/>
      <c r="BT12" s="217"/>
      <c r="BU12" s="217"/>
      <c r="BV12" s="217"/>
      <c r="BW12" s="217"/>
      <c r="BX12" s="217"/>
      <c r="BY12" s="217"/>
      <c r="BZ12" s="217"/>
      <c r="CA12" s="217"/>
      <c r="CB12" s="217"/>
      <c r="CC12" s="217"/>
      <c r="CD12" s="217"/>
      <c r="CE12" s="217"/>
      <c r="CF12" s="217"/>
      <c r="CG12" s="217"/>
      <c r="CH12" s="217"/>
      <c r="CI12" s="217"/>
      <c r="CJ12" s="217"/>
      <c r="CK12" s="217"/>
      <c r="CL12" s="217"/>
      <c r="CM12" s="217"/>
      <c r="CN12" s="217"/>
      <c r="CO12" s="217"/>
      <c r="CP12" s="217"/>
      <c r="CQ12" s="217"/>
      <c r="CR12" s="217"/>
      <c r="CS12" s="217"/>
      <c r="CT12" s="217"/>
      <c r="CU12" s="217"/>
      <c r="CV12" s="217"/>
      <c r="CW12" s="217"/>
      <c r="CX12" s="217"/>
      <c r="CY12" s="217"/>
      <c r="CZ12" s="217"/>
      <c r="DA12" s="217"/>
      <c r="DB12" s="217"/>
      <c r="DC12" s="217"/>
      <c r="DD12" s="217"/>
      <c r="DE12" s="217"/>
      <c r="DF12" s="217"/>
      <c r="DG12" s="217"/>
      <c r="DH12" s="217"/>
      <c r="DI12" s="217"/>
      <c r="DJ12" s="217"/>
      <c r="DK12" s="217"/>
      <c r="DL12" s="217"/>
      <c r="DM12" s="217"/>
      <c r="DN12" s="217"/>
      <c r="DO12" s="217"/>
      <c r="DP12" s="217"/>
      <c r="DQ12" s="217"/>
      <c r="DR12" s="217"/>
      <c r="DS12" s="217"/>
      <c r="DT12" s="217"/>
      <c r="DU12" s="217"/>
      <c r="DV12" s="217"/>
      <c r="DW12" s="217"/>
      <c r="DX12" s="217"/>
      <c r="DY12" s="217"/>
      <c r="DZ12" s="217"/>
      <c r="EA12" s="217"/>
      <c r="EB12" s="217"/>
      <c r="EC12" s="217"/>
      <c r="ED12" s="217"/>
      <c r="EE12" s="217"/>
      <c r="EF12" s="217"/>
      <c r="EG12" s="217"/>
      <c r="EH12" s="217"/>
      <c r="EI12" s="217"/>
      <c r="EJ12" s="217"/>
      <c r="EK12" s="217"/>
      <c r="EL12" s="217"/>
      <c r="EM12" s="217"/>
      <c r="EN12" s="217"/>
      <c r="EO12" s="217"/>
      <c r="EP12" s="217"/>
      <c r="EQ12" s="217"/>
      <c r="ER12" s="217"/>
      <c r="ES12" s="217"/>
      <c r="ET12" s="217"/>
      <c r="EU12" s="217"/>
      <c r="EV12" s="217"/>
      <c r="EW12" s="217"/>
      <c r="EX12" s="217"/>
      <c r="EY12" s="217"/>
      <c r="EZ12" s="217"/>
      <c r="FA12" s="217"/>
      <c r="FB12" s="217"/>
      <c r="FC12" s="217"/>
      <c r="FD12" s="217"/>
      <c r="FE12" s="217"/>
      <c r="FF12" s="217"/>
      <c r="FG12" s="217"/>
      <c r="FH12" s="217"/>
      <c r="FI12" s="217"/>
      <c r="FJ12" s="217"/>
      <c r="FK12" s="217"/>
      <c r="FL12" s="217"/>
      <c r="FM12" s="217"/>
      <c r="FN12" s="217"/>
      <c r="FO12" s="217"/>
      <c r="FP12" s="217"/>
      <c r="FQ12" s="217"/>
    </row>
    <row r="13" spans="1:275" s="206" customFormat="1" ht="13.5" customHeight="1">
      <c r="A13" s="479"/>
      <c r="B13" s="399"/>
      <c r="C13" s="484"/>
      <c r="D13" s="499"/>
      <c r="E13" s="464"/>
      <c r="F13" s="464"/>
      <c r="G13" s="464"/>
      <c r="H13" s="467"/>
      <c r="I13" s="470"/>
      <c r="J13" s="473"/>
      <c r="K13" s="458"/>
      <c r="L13" s="458"/>
      <c r="M13" s="476"/>
      <c r="N13" s="458"/>
      <c r="O13" s="461"/>
      <c r="P13" s="461"/>
      <c r="Q13" s="487"/>
      <c r="R13" s="487"/>
      <c r="S13" s="487"/>
      <c r="T13" s="502"/>
      <c r="U13" s="253"/>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7"/>
      <c r="BM13" s="217"/>
      <c r="BN13" s="217"/>
      <c r="BO13" s="217"/>
      <c r="BP13" s="217"/>
      <c r="BQ13" s="217"/>
      <c r="BR13" s="217"/>
      <c r="BS13" s="217"/>
      <c r="BT13" s="217"/>
      <c r="BU13" s="217"/>
      <c r="BV13" s="217"/>
      <c r="BW13" s="217"/>
      <c r="BX13" s="217"/>
      <c r="BY13" s="217"/>
      <c r="BZ13" s="217"/>
      <c r="CA13" s="217"/>
      <c r="CB13" s="217"/>
      <c r="CC13" s="217"/>
      <c r="CD13" s="217"/>
      <c r="CE13" s="217"/>
      <c r="CF13" s="217"/>
      <c r="CG13" s="217"/>
      <c r="CH13" s="217"/>
      <c r="CI13" s="217"/>
      <c r="CJ13" s="217"/>
      <c r="CK13" s="217"/>
      <c r="CL13" s="217"/>
      <c r="CM13" s="217"/>
      <c r="CN13" s="217"/>
      <c r="CO13" s="217"/>
      <c r="CP13" s="217"/>
      <c r="CQ13" s="217"/>
      <c r="CR13" s="217"/>
      <c r="CS13" s="217"/>
      <c r="CT13" s="217"/>
      <c r="CU13" s="217"/>
      <c r="CV13" s="217"/>
      <c r="CW13" s="217"/>
      <c r="CX13" s="217"/>
      <c r="CY13" s="217"/>
      <c r="CZ13" s="217"/>
      <c r="DA13" s="217"/>
      <c r="DB13" s="217"/>
      <c r="DC13" s="217"/>
      <c r="DD13" s="217"/>
      <c r="DE13" s="217"/>
      <c r="DF13" s="217"/>
      <c r="DG13" s="217"/>
      <c r="DH13" s="217"/>
      <c r="DI13" s="217"/>
      <c r="DJ13" s="217"/>
      <c r="DK13" s="217"/>
      <c r="DL13" s="217"/>
      <c r="DM13" s="217"/>
      <c r="DN13" s="217"/>
      <c r="DO13" s="217"/>
      <c r="DP13" s="217"/>
      <c r="DQ13" s="217"/>
      <c r="DR13" s="217"/>
      <c r="DS13" s="217"/>
      <c r="DT13" s="217"/>
      <c r="DU13" s="217"/>
      <c r="DV13" s="217"/>
      <c r="DW13" s="217"/>
      <c r="DX13" s="217"/>
      <c r="DY13" s="217"/>
      <c r="DZ13" s="217"/>
      <c r="EA13" s="217"/>
      <c r="EB13" s="217"/>
      <c r="EC13" s="217"/>
      <c r="ED13" s="217"/>
      <c r="EE13" s="217"/>
      <c r="EF13" s="217"/>
      <c r="EG13" s="217"/>
      <c r="EH13" s="217"/>
      <c r="EI13" s="217"/>
      <c r="EJ13" s="217"/>
      <c r="EK13" s="217"/>
      <c r="EL13" s="217"/>
      <c r="EM13" s="217"/>
      <c r="EN13" s="217"/>
      <c r="EO13" s="217"/>
      <c r="EP13" s="217"/>
      <c r="EQ13" s="217"/>
      <c r="ER13" s="217"/>
      <c r="ES13" s="217"/>
      <c r="ET13" s="217"/>
      <c r="EU13" s="217"/>
      <c r="EV13" s="217"/>
      <c r="EW13" s="217"/>
      <c r="EX13" s="217"/>
      <c r="EY13" s="217"/>
      <c r="EZ13" s="217"/>
      <c r="FA13" s="217"/>
      <c r="FB13" s="217"/>
      <c r="FC13" s="217"/>
      <c r="FD13" s="217"/>
      <c r="FE13" s="217"/>
      <c r="FF13" s="217"/>
      <c r="FG13" s="217"/>
      <c r="FH13" s="217"/>
      <c r="FI13" s="217"/>
      <c r="FJ13" s="217"/>
      <c r="FK13" s="217"/>
      <c r="FL13" s="217"/>
      <c r="FM13" s="217"/>
      <c r="FN13" s="217"/>
      <c r="FO13" s="217"/>
      <c r="FP13" s="217"/>
      <c r="FQ13" s="217"/>
    </row>
    <row r="14" spans="1:275" s="206" customFormat="1" ht="238.5" customHeight="1" thickBot="1">
      <c r="A14" s="480"/>
      <c r="B14" s="482"/>
      <c r="C14" s="485"/>
      <c r="D14" s="500"/>
      <c r="E14" s="465"/>
      <c r="F14" s="465"/>
      <c r="G14" s="465"/>
      <c r="H14" s="468"/>
      <c r="I14" s="471"/>
      <c r="J14" s="474"/>
      <c r="K14" s="459"/>
      <c r="L14" s="459"/>
      <c r="M14" s="477"/>
      <c r="N14" s="459"/>
      <c r="O14" s="462"/>
      <c r="P14" s="462"/>
      <c r="Q14" s="488"/>
      <c r="R14" s="488"/>
      <c r="S14" s="488"/>
      <c r="T14" s="503"/>
      <c r="U14" s="253"/>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c r="BI14" s="217"/>
      <c r="BJ14" s="217"/>
      <c r="BK14" s="217"/>
      <c r="BL14" s="217"/>
      <c r="BM14" s="217"/>
      <c r="BN14" s="217"/>
      <c r="BO14" s="217"/>
      <c r="BP14" s="217"/>
      <c r="BQ14" s="217"/>
      <c r="BR14" s="217"/>
      <c r="BS14" s="217"/>
      <c r="BT14" s="217"/>
      <c r="BU14" s="217"/>
      <c r="BV14" s="217"/>
      <c r="BW14" s="217"/>
      <c r="BX14" s="217"/>
      <c r="BY14" s="217"/>
      <c r="BZ14" s="217"/>
      <c r="CA14" s="217"/>
      <c r="CB14" s="217"/>
      <c r="CC14" s="217"/>
      <c r="CD14" s="217"/>
      <c r="CE14" s="217"/>
      <c r="CF14" s="217"/>
      <c r="CG14" s="217"/>
      <c r="CH14" s="217"/>
      <c r="CI14" s="217"/>
      <c r="CJ14" s="217"/>
      <c r="CK14" s="217"/>
      <c r="CL14" s="217"/>
      <c r="CM14" s="217"/>
      <c r="CN14" s="217"/>
      <c r="CO14" s="217"/>
      <c r="CP14" s="217"/>
      <c r="CQ14" s="217"/>
      <c r="CR14" s="217"/>
      <c r="CS14" s="217"/>
      <c r="CT14" s="217"/>
      <c r="CU14" s="217"/>
      <c r="CV14" s="217"/>
      <c r="CW14" s="217"/>
      <c r="CX14" s="217"/>
      <c r="CY14" s="217"/>
      <c r="CZ14" s="217"/>
      <c r="DA14" s="217"/>
      <c r="DB14" s="217"/>
      <c r="DC14" s="217"/>
      <c r="DD14" s="217"/>
      <c r="DE14" s="217"/>
      <c r="DF14" s="217"/>
      <c r="DG14" s="217"/>
      <c r="DH14" s="217"/>
      <c r="DI14" s="217"/>
      <c r="DJ14" s="217"/>
      <c r="DK14" s="217"/>
      <c r="DL14" s="217"/>
      <c r="DM14" s="217"/>
      <c r="DN14" s="217"/>
      <c r="DO14" s="217"/>
      <c r="DP14" s="217"/>
      <c r="DQ14" s="217"/>
      <c r="DR14" s="217"/>
      <c r="DS14" s="217"/>
      <c r="DT14" s="217"/>
      <c r="DU14" s="217"/>
      <c r="DV14" s="217"/>
      <c r="DW14" s="217"/>
      <c r="DX14" s="217"/>
      <c r="DY14" s="217"/>
      <c r="DZ14" s="217"/>
      <c r="EA14" s="217"/>
      <c r="EB14" s="217"/>
      <c r="EC14" s="217"/>
      <c r="ED14" s="217"/>
      <c r="EE14" s="217"/>
      <c r="EF14" s="217"/>
      <c r="EG14" s="217"/>
      <c r="EH14" s="217"/>
      <c r="EI14" s="217"/>
      <c r="EJ14" s="217"/>
      <c r="EK14" s="217"/>
      <c r="EL14" s="217"/>
      <c r="EM14" s="217"/>
      <c r="EN14" s="217"/>
      <c r="EO14" s="217"/>
      <c r="EP14" s="217"/>
      <c r="EQ14" s="217"/>
      <c r="ER14" s="217"/>
      <c r="ES14" s="217"/>
      <c r="ET14" s="217"/>
      <c r="EU14" s="217"/>
      <c r="EV14" s="217"/>
      <c r="EW14" s="217"/>
      <c r="EX14" s="217"/>
      <c r="EY14" s="217"/>
      <c r="EZ14" s="217"/>
      <c r="FA14" s="217"/>
      <c r="FB14" s="217"/>
      <c r="FC14" s="217"/>
      <c r="FD14" s="217"/>
      <c r="FE14" s="217"/>
      <c r="FF14" s="217"/>
      <c r="FG14" s="217"/>
      <c r="FH14" s="217"/>
      <c r="FI14" s="217"/>
      <c r="FJ14" s="217"/>
      <c r="FK14" s="217"/>
      <c r="FL14" s="217"/>
      <c r="FM14" s="217"/>
      <c r="FN14" s="217"/>
      <c r="FO14" s="217"/>
      <c r="FP14" s="217"/>
      <c r="FQ14" s="217"/>
    </row>
    <row r="15" spans="1:275" s="206" customFormat="1" ht="15" customHeight="1">
      <c r="A15" s="478">
        <f>'Mapa Final'!A15</f>
        <v>2</v>
      </c>
      <c r="B15" s="481" t="str">
        <f>'Mapa Final'!B15</f>
        <v>DEMORA EN LA RECEPCION DE DOCUMENTOS PARA TRANSFERENCIA</v>
      </c>
      <c r="C15" s="483" t="str">
        <f>'Mapa Final'!C15</f>
        <v>Incumplimiento de las metas establecidas</v>
      </c>
      <c r="D15" s="483" t="str">
        <f>'Mapa Final'!D15</f>
        <v>1. Indebida aplicación e interpretación de las Tablas de Retención Documental por parte de los despachos judiciales y areas administrativas (dependencia productora) que afecta la recepción de la documentación.</v>
      </c>
      <c r="E15" s="463" t="str">
        <f>'Mapa Final'!E15</f>
        <v>Falta de conocimiento por parte de los servidores judiciales de las Tablas de Retención Documental.</v>
      </c>
      <c r="F15" s="463" t="str">
        <f>'Mapa Final'!F15</f>
        <v xml:space="preserve">Retraso en el cumplimiento del cronograma para transferencias establecido para la recepción de la documentación producida por los despachos judiciales y dependencias administrativas. </v>
      </c>
      <c r="G15" s="463" t="str">
        <f>'Mapa Final'!G15</f>
        <v>Usuarios, productos y prácticas organizacionales</v>
      </c>
      <c r="H15" s="466" t="str">
        <f>'Mapa Final'!I15</f>
        <v>Muy Alta</v>
      </c>
      <c r="I15" s="469" t="str">
        <f>'Mapa Final'!L15</f>
        <v>Leve</v>
      </c>
      <c r="J15" s="472" t="str">
        <f>'Mapa Final'!N15</f>
        <v xml:space="preserve">Alto </v>
      </c>
      <c r="K15" s="457" t="str">
        <f>'Mapa Final'!AA15</f>
        <v>Media</v>
      </c>
      <c r="L15" s="457" t="str">
        <f>'Mapa Final'!AE15</f>
        <v>Leve</v>
      </c>
      <c r="M15" s="475" t="str">
        <f>'Mapa Final'!AG15</f>
        <v>Moderado</v>
      </c>
      <c r="N15" s="457" t="str">
        <f>'Mapa Final'!AH15</f>
        <v>Reducir(compartir)</v>
      </c>
      <c r="O15" s="460"/>
      <c r="P15" s="460"/>
      <c r="Q15" s="492" t="s">
        <v>556</v>
      </c>
      <c r="R15" s="486">
        <v>45200</v>
      </c>
      <c r="S15" s="486">
        <v>45291</v>
      </c>
      <c r="T15" s="489" t="s">
        <v>560</v>
      </c>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row>
    <row r="16" spans="1:275" s="206" customFormat="1" ht="13.5" customHeight="1">
      <c r="A16" s="479"/>
      <c r="B16" s="399"/>
      <c r="C16" s="484"/>
      <c r="D16" s="484"/>
      <c r="E16" s="464"/>
      <c r="F16" s="464"/>
      <c r="G16" s="464"/>
      <c r="H16" s="467"/>
      <c r="I16" s="470"/>
      <c r="J16" s="473"/>
      <c r="K16" s="458"/>
      <c r="L16" s="458"/>
      <c r="M16" s="476"/>
      <c r="N16" s="458"/>
      <c r="O16" s="461"/>
      <c r="P16" s="461"/>
      <c r="Q16" s="487"/>
      <c r="R16" s="487"/>
      <c r="S16" s="487"/>
      <c r="T16" s="490"/>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c r="BI16" s="217"/>
      <c r="BJ16" s="217"/>
      <c r="BK16" s="217"/>
      <c r="BL16" s="217"/>
      <c r="BM16" s="217"/>
      <c r="BN16" s="217"/>
      <c r="BO16" s="217"/>
      <c r="BP16" s="217"/>
      <c r="BQ16" s="217"/>
      <c r="BR16" s="217"/>
      <c r="BS16" s="217"/>
      <c r="BT16" s="217"/>
      <c r="BU16" s="217"/>
      <c r="BV16" s="217"/>
      <c r="BW16" s="217"/>
      <c r="BX16" s="217"/>
      <c r="BY16" s="217"/>
      <c r="BZ16" s="217"/>
      <c r="CA16" s="217"/>
      <c r="CB16" s="217"/>
      <c r="CC16" s="217"/>
      <c r="CD16" s="217"/>
      <c r="CE16" s="217"/>
      <c r="CF16" s="217"/>
      <c r="CG16" s="217"/>
      <c r="CH16" s="217"/>
      <c r="CI16" s="217"/>
      <c r="CJ16" s="217"/>
      <c r="CK16" s="217"/>
      <c r="CL16" s="217"/>
      <c r="CM16" s="217"/>
      <c r="CN16" s="217"/>
      <c r="CO16" s="217"/>
      <c r="CP16" s="217"/>
      <c r="CQ16" s="217"/>
      <c r="CR16" s="217"/>
      <c r="CS16" s="217"/>
      <c r="CT16" s="217"/>
      <c r="CU16" s="217"/>
      <c r="CV16" s="217"/>
      <c r="CW16" s="217"/>
      <c r="CX16" s="217"/>
      <c r="CY16" s="217"/>
      <c r="CZ16" s="217"/>
      <c r="DA16" s="217"/>
      <c r="DB16" s="217"/>
      <c r="DC16" s="217"/>
      <c r="DD16" s="217"/>
      <c r="DE16" s="217"/>
      <c r="DF16" s="217"/>
      <c r="DG16" s="217"/>
      <c r="DH16" s="217"/>
      <c r="DI16" s="217"/>
      <c r="DJ16" s="217"/>
      <c r="DK16" s="217"/>
      <c r="DL16" s="217"/>
      <c r="DM16" s="217"/>
      <c r="DN16" s="217"/>
      <c r="DO16" s="217"/>
      <c r="DP16" s="217"/>
      <c r="DQ16" s="217"/>
      <c r="DR16" s="217"/>
      <c r="DS16" s="217"/>
      <c r="DT16" s="217"/>
      <c r="DU16" s="217"/>
      <c r="DV16" s="217"/>
      <c r="DW16" s="217"/>
      <c r="DX16" s="217"/>
      <c r="DY16" s="217"/>
      <c r="DZ16" s="217"/>
      <c r="EA16" s="217"/>
      <c r="EB16" s="217"/>
      <c r="EC16" s="217"/>
      <c r="ED16" s="217"/>
      <c r="EE16" s="217"/>
      <c r="EF16" s="217"/>
      <c r="EG16" s="217"/>
      <c r="EH16" s="217"/>
      <c r="EI16" s="217"/>
      <c r="EJ16" s="217"/>
      <c r="EK16" s="217"/>
      <c r="EL16" s="217"/>
      <c r="EM16" s="217"/>
      <c r="EN16" s="217"/>
      <c r="EO16" s="217"/>
      <c r="EP16" s="217"/>
      <c r="EQ16" s="217"/>
      <c r="ER16" s="217"/>
      <c r="ES16" s="217"/>
      <c r="ET16" s="217"/>
      <c r="EU16" s="217"/>
      <c r="EV16" s="217"/>
      <c r="EW16" s="217"/>
      <c r="EX16" s="217"/>
      <c r="EY16" s="217"/>
      <c r="EZ16" s="217"/>
      <c r="FA16" s="217"/>
      <c r="FB16" s="217"/>
      <c r="FC16" s="217"/>
      <c r="FD16" s="217"/>
      <c r="FE16" s="217"/>
      <c r="FF16" s="217"/>
      <c r="FG16" s="217"/>
      <c r="FH16" s="217"/>
      <c r="FI16" s="217"/>
      <c r="FJ16" s="217"/>
      <c r="FK16" s="217"/>
      <c r="FL16" s="217"/>
      <c r="FM16" s="217"/>
      <c r="FN16" s="217"/>
      <c r="FO16" s="217"/>
      <c r="FP16" s="217"/>
      <c r="FQ16" s="217"/>
    </row>
    <row r="17" spans="1:173" s="206" customFormat="1" ht="13.5" customHeight="1">
      <c r="A17" s="479"/>
      <c r="B17" s="399"/>
      <c r="C17" s="484"/>
      <c r="D17" s="484"/>
      <c r="E17" s="464"/>
      <c r="F17" s="464"/>
      <c r="G17" s="464"/>
      <c r="H17" s="467"/>
      <c r="I17" s="470"/>
      <c r="J17" s="473"/>
      <c r="K17" s="458"/>
      <c r="L17" s="458"/>
      <c r="M17" s="476"/>
      <c r="N17" s="458"/>
      <c r="O17" s="461"/>
      <c r="P17" s="461"/>
      <c r="Q17" s="487"/>
      <c r="R17" s="487"/>
      <c r="S17" s="487"/>
      <c r="T17" s="490"/>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c r="BI17" s="217"/>
      <c r="BJ17" s="217"/>
      <c r="BK17" s="217"/>
      <c r="BL17" s="217"/>
      <c r="BM17" s="217"/>
      <c r="BN17" s="217"/>
      <c r="BO17" s="217"/>
      <c r="BP17" s="217"/>
      <c r="BQ17" s="217"/>
      <c r="BR17" s="217"/>
      <c r="BS17" s="217"/>
      <c r="BT17" s="217"/>
      <c r="BU17" s="217"/>
      <c r="BV17" s="217"/>
      <c r="BW17" s="217"/>
      <c r="BX17" s="217"/>
      <c r="BY17" s="217"/>
      <c r="BZ17" s="217"/>
      <c r="CA17" s="217"/>
      <c r="CB17" s="217"/>
      <c r="CC17" s="217"/>
      <c r="CD17" s="217"/>
      <c r="CE17" s="217"/>
      <c r="CF17" s="217"/>
      <c r="CG17" s="217"/>
      <c r="CH17" s="217"/>
      <c r="CI17" s="217"/>
      <c r="CJ17" s="217"/>
      <c r="CK17" s="217"/>
      <c r="CL17" s="217"/>
      <c r="CM17" s="217"/>
      <c r="CN17" s="217"/>
      <c r="CO17" s="217"/>
      <c r="CP17" s="217"/>
      <c r="CQ17" s="217"/>
      <c r="CR17" s="217"/>
      <c r="CS17" s="217"/>
      <c r="CT17" s="217"/>
      <c r="CU17" s="217"/>
      <c r="CV17" s="217"/>
      <c r="CW17" s="217"/>
      <c r="CX17" s="217"/>
      <c r="CY17" s="217"/>
      <c r="CZ17" s="217"/>
      <c r="DA17" s="217"/>
      <c r="DB17" s="217"/>
      <c r="DC17" s="217"/>
      <c r="DD17" s="217"/>
      <c r="DE17" s="217"/>
      <c r="DF17" s="217"/>
      <c r="DG17" s="217"/>
      <c r="DH17" s="217"/>
      <c r="DI17" s="217"/>
      <c r="DJ17" s="217"/>
      <c r="DK17" s="217"/>
      <c r="DL17" s="217"/>
      <c r="DM17" s="217"/>
      <c r="DN17" s="217"/>
      <c r="DO17" s="217"/>
      <c r="DP17" s="217"/>
      <c r="DQ17" s="217"/>
      <c r="DR17" s="217"/>
      <c r="DS17" s="217"/>
      <c r="DT17" s="217"/>
      <c r="DU17" s="217"/>
      <c r="DV17" s="217"/>
      <c r="DW17" s="217"/>
      <c r="DX17" s="217"/>
      <c r="DY17" s="217"/>
      <c r="DZ17" s="217"/>
      <c r="EA17" s="217"/>
      <c r="EB17" s="217"/>
      <c r="EC17" s="217"/>
      <c r="ED17" s="217"/>
      <c r="EE17" s="217"/>
      <c r="EF17" s="217"/>
      <c r="EG17" s="217"/>
      <c r="EH17" s="217"/>
      <c r="EI17" s="217"/>
      <c r="EJ17" s="217"/>
      <c r="EK17" s="217"/>
      <c r="EL17" s="217"/>
      <c r="EM17" s="217"/>
      <c r="EN17" s="217"/>
      <c r="EO17" s="217"/>
      <c r="EP17" s="217"/>
      <c r="EQ17" s="217"/>
      <c r="ER17" s="217"/>
      <c r="ES17" s="217"/>
      <c r="ET17" s="217"/>
      <c r="EU17" s="217"/>
      <c r="EV17" s="217"/>
      <c r="EW17" s="217"/>
      <c r="EX17" s="217"/>
      <c r="EY17" s="217"/>
      <c r="EZ17" s="217"/>
      <c r="FA17" s="217"/>
      <c r="FB17" s="217"/>
      <c r="FC17" s="217"/>
      <c r="FD17" s="217"/>
      <c r="FE17" s="217"/>
      <c r="FF17" s="217"/>
      <c r="FG17" s="217"/>
      <c r="FH17" s="217"/>
      <c r="FI17" s="217"/>
      <c r="FJ17" s="217"/>
      <c r="FK17" s="217"/>
      <c r="FL17" s="217"/>
      <c r="FM17" s="217"/>
      <c r="FN17" s="217"/>
      <c r="FO17" s="217"/>
      <c r="FP17" s="217"/>
      <c r="FQ17" s="217"/>
    </row>
    <row r="18" spans="1:173" s="206" customFormat="1" ht="13.5" customHeight="1">
      <c r="A18" s="479"/>
      <c r="B18" s="399"/>
      <c r="C18" s="484"/>
      <c r="D18" s="484"/>
      <c r="E18" s="464"/>
      <c r="F18" s="464"/>
      <c r="G18" s="464"/>
      <c r="H18" s="467"/>
      <c r="I18" s="470"/>
      <c r="J18" s="473"/>
      <c r="K18" s="458"/>
      <c r="L18" s="458"/>
      <c r="M18" s="476"/>
      <c r="N18" s="458"/>
      <c r="O18" s="461"/>
      <c r="P18" s="461"/>
      <c r="Q18" s="487"/>
      <c r="R18" s="487"/>
      <c r="S18" s="487"/>
      <c r="T18" s="490"/>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row>
    <row r="19" spans="1:173" s="206" customFormat="1" ht="155.25" customHeight="1" thickBot="1">
      <c r="A19" s="480"/>
      <c r="B19" s="482"/>
      <c r="C19" s="485"/>
      <c r="D19" s="485"/>
      <c r="E19" s="465"/>
      <c r="F19" s="465"/>
      <c r="G19" s="465"/>
      <c r="H19" s="468"/>
      <c r="I19" s="471"/>
      <c r="J19" s="474"/>
      <c r="K19" s="459"/>
      <c r="L19" s="459"/>
      <c r="M19" s="477"/>
      <c r="N19" s="459"/>
      <c r="O19" s="462"/>
      <c r="P19" s="462"/>
      <c r="Q19" s="488"/>
      <c r="R19" s="488"/>
      <c r="S19" s="488"/>
      <c r="T19" s="491"/>
      <c r="U19" s="260"/>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c r="BI19" s="217"/>
      <c r="BJ19" s="217"/>
      <c r="BK19" s="217"/>
      <c r="BL19" s="217"/>
      <c r="BM19" s="217"/>
      <c r="BN19" s="217"/>
      <c r="BO19" s="217"/>
      <c r="BP19" s="217"/>
      <c r="BQ19" s="217"/>
      <c r="BR19" s="217"/>
      <c r="BS19" s="217"/>
      <c r="BT19" s="217"/>
      <c r="BU19" s="217"/>
      <c r="BV19" s="217"/>
      <c r="BW19" s="217"/>
      <c r="BX19" s="217"/>
      <c r="BY19" s="217"/>
      <c r="BZ19" s="217"/>
      <c r="CA19" s="217"/>
      <c r="CB19" s="217"/>
      <c r="CC19" s="217"/>
      <c r="CD19" s="217"/>
      <c r="CE19" s="217"/>
      <c r="CF19" s="217"/>
      <c r="CG19" s="217"/>
      <c r="CH19" s="217"/>
      <c r="CI19" s="217"/>
      <c r="CJ19" s="217"/>
      <c r="CK19" s="217"/>
      <c r="CL19" s="217"/>
      <c r="CM19" s="217"/>
      <c r="CN19" s="217"/>
      <c r="CO19" s="217"/>
      <c r="CP19" s="217"/>
      <c r="CQ19" s="217"/>
      <c r="CR19" s="217"/>
      <c r="CS19" s="217"/>
      <c r="CT19" s="217"/>
      <c r="CU19" s="217"/>
      <c r="CV19" s="217"/>
      <c r="CW19" s="217"/>
      <c r="CX19" s="217"/>
      <c r="CY19" s="217"/>
      <c r="CZ19" s="217"/>
      <c r="DA19" s="217"/>
      <c r="DB19" s="217"/>
      <c r="DC19" s="217"/>
      <c r="DD19" s="217"/>
      <c r="DE19" s="217"/>
      <c r="DF19" s="217"/>
      <c r="DG19" s="217"/>
      <c r="DH19" s="217"/>
      <c r="DI19" s="217"/>
      <c r="DJ19" s="217"/>
      <c r="DK19" s="217"/>
      <c r="DL19" s="217"/>
      <c r="DM19" s="217"/>
      <c r="DN19" s="217"/>
      <c r="DO19" s="217"/>
      <c r="DP19" s="217"/>
      <c r="DQ19" s="217"/>
      <c r="DR19" s="217"/>
      <c r="DS19" s="217"/>
      <c r="DT19" s="217"/>
      <c r="DU19" s="217"/>
      <c r="DV19" s="217"/>
      <c r="DW19" s="217"/>
      <c r="DX19" s="217"/>
      <c r="DY19" s="217"/>
      <c r="DZ19" s="217"/>
      <c r="EA19" s="217"/>
      <c r="EB19" s="217"/>
      <c r="EC19" s="217"/>
      <c r="ED19" s="217"/>
      <c r="EE19" s="217"/>
      <c r="EF19" s="217"/>
      <c r="EG19" s="217"/>
      <c r="EH19" s="217"/>
      <c r="EI19" s="217"/>
      <c r="EJ19" s="217"/>
      <c r="EK19" s="217"/>
      <c r="EL19" s="217"/>
      <c r="EM19" s="217"/>
      <c r="EN19" s="217"/>
      <c r="EO19" s="217"/>
      <c r="EP19" s="217"/>
      <c r="EQ19" s="217"/>
      <c r="ER19" s="217"/>
      <c r="ES19" s="217"/>
      <c r="ET19" s="217"/>
      <c r="EU19" s="217"/>
      <c r="EV19" s="217"/>
      <c r="EW19" s="217"/>
      <c r="EX19" s="217"/>
      <c r="EY19" s="217"/>
      <c r="EZ19" s="217"/>
      <c r="FA19" s="217"/>
      <c r="FB19" s="217"/>
      <c r="FC19" s="217"/>
      <c r="FD19" s="217"/>
      <c r="FE19" s="217"/>
      <c r="FF19" s="217"/>
      <c r="FG19" s="217"/>
      <c r="FH19" s="217"/>
      <c r="FI19" s="217"/>
      <c r="FJ19" s="217"/>
      <c r="FK19" s="217"/>
      <c r="FL19" s="217"/>
      <c r="FM19" s="217"/>
      <c r="FN19" s="217"/>
      <c r="FO19" s="217"/>
      <c r="FP19" s="217"/>
      <c r="FQ19" s="217"/>
    </row>
    <row r="20" spans="1:173" ht="15" customHeight="1">
      <c r="A20" s="478">
        <f>'Mapa Final'!A20</f>
        <v>3</v>
      </c>
      <c r="B20" s="481" t="str">
        <f>'Mapa Final'!B20</f>
        <v>DESACTUALIZACION Y/O DESCONOCIMIENTO DE LAS TABLAS DE RETENCIÓN DOCUMENTAL POR LOS DESPACHOS JUDICIALES</v>
      </c>
      <c r="C20" s="483" t="str">
        <f>'Mapa Final'!C20</f>
        <v>Afectación en la Prestación del Servicio de Justicia</v>
      </c>
      <c r="D20" s="483" t="str">
        <f>'Mapa Final'!D20</f>
        <v>1. tabla de retención documental no acorde a la estructura funcional del despacho.
2. Desconocimiento de la aplicación de las TRD por todos los funcionarios de la Rama</v>
      </c>
      <c r="E20" s="463" t="str">
        <f>'Mapa Final'!E20</f>
        <v xml:space="preserve">Falta capacitación  a servidores judiciales. </v>
      </c>
      <c r="F20" s="463" t="str">
        <f>'Mapa Final'!F20</f>
        <v>Sistema de gestión documental de los despachos alejado de las Tablas de Retención Documental</v>
      </c>
      <c r="G20" s="463" t="str">
        <f>'Mapa Final'!G20</f>
        <v>Usuarios, productos y prácticas organizacionales</v>
      </c>
      <c r="H20" s="466" t="str">
        <f>'Mapa Final'!I20</f>
        <v>Media</v>
      </c>
      <c r="I20" s="469" t="str">
        <f>'Mapa Final'!L20</f>
        <v>Menor</v>
      </c>
      <c r="J20" s="472" t="str">
        <f>'Mapa Final'!N20</f>
        <v>Moderado</v>
      </c>
      <c r="K20" s="457" t="str">
        <f>'Mapa Final'!AA20</f>
        <v>Baja</v>
      </c>
      <c r="L20" s="457" t="str">
        <f>'Mapa Final'!AE20</f>
        <v>Menor</v>
      </c>
      <c r="M20" s="475" t="str">
        <f>'Mapa Final'!AG20</f>
        <v>Moderado</v>
      </c>
      <c r="N20" s="457" t="str">
        <f>'Mapa Final'!AH20</f>
        <v>Reducir(compartir)</v>
      </c>
      <c r="O20" s="460"/>
      <c r="P20" s="460"/>
      <c r="Q20" s="492" t="s">
        <v>556</v>
      </c>
      <c r="R20" s="486">
        <v>45200</v>
      </c>
      <c r="S20" s="486">
        <v>45291</v>
      </c>
      <c r="T20" s="489" t="s">
        <v>561</v>
      </c>
    </row>
    <row r="21" spans="1:173">
      <c r="A21" s="479"/>
      <c r="B21" s="399"/>
      <c r="C21" s="484"/>
      <c r="D21" s="484"/>
      <c r="E21" s="464"/>
      <c r="F21" s="464"/>
      <c r="G21" s="464"/>
      <c r="H21" s="467"/>
      <c r="I21" s="470"/>
      <c r="J21" s="473"/>
      <c r="K21" s="458"/>
      <c r="L21" s="458"/>
      <c r="M21" s="476"/>
      <c r="N21" s="458"/>
      <c r="O21" s="461"/>
      <c r="P21" s="461"/>
      <c r="Q21" s="487"/>
      <c r="R21" s="487"/>
      <c r="S21" s="487"/>
      <c r="T21" s="490"/>
    </row>
    <row r="22" spans="1:173">
      <c r="A22" s="479"/>
      <c r="B22" s="399"/>
      <c r="C22" s="484"/>
      <c r="D22" s="484"/>
      <c r="E22" s="464"/>
      <c r="F22" s="464"/>
      <c r="G22" s="464"/>
      <c r="H22" s="467"/>
      <c r="I22" s="470"/>
      <c r="J22" s="473"/>
      <c r="K22" s="458"/>
      <c r="L22" s="458"/>
      <c r="M22" s="476"/>
      <c r="N22" s="458"/>
      <c r="O22" s="461"/>
      <c r="P22" s="461"/>
      <c r="Q22" s="487"/>
      <c r="R22" s="487"/>
      <c r="S22" s="487"/>
      <c r="T22" s="490"/>
    </row>
    <row r="23" spans="1:173">
      <c r="A23" s="479"/>
      <c r="B23" s="399"/>
      <c r="C23" s="484"/>
      <c r="D23" s="484"/>
      <c r="E23" s="464"/>
      <c r="F23" s="464"/>
      <c r="G23" s="464"/>
      <c r="H23" s="467"/>
      <c r="I23" s="470"/>
      <c r="J23" s="473"/>
      <c r="K23" s="458"/>
      <c r="L23" s="458"/>
      <c r="M23" s="476"/>
      <c r="N23" s="458"/>
      <c r="O23" s="461"/>
      <c r="P23" s="461"/>
      <c r="Q23" s="487"/>
      <c r="R23" s="487"/>
      <c r="S23" s="487"/>
      <c r="T23" s="490"/>
    </row>
    <row r="24" spans="1:173" ht="15.75" thickBot="1">
      <c r="A24" s="480"/>
      <c r="B24" s="482"/>
      <c r="C24" s="485"/>
      <c r="D24" s="485"/>
      <c r="E24" s="465"/>
      <c r="F24" s="465"/>
      <c r="G24" s="465"/>
      <c r="H24" s="468"/>
      <c r="I24" s="471"/>
      <c r="J24" s="474"/>
      <c r="K24" s="459"/>
      <c r="L24" s="459"/>
      <c r="M24" s="477"/>
      <c r="N24" s="459"/>
      <c r="O24" s="462"/>
      <c r="P24" s="462"/>
      <c r="Q24" s="488"/>
      <c r="R24" s="488"/>
      <c r="S24" s="488"/>
      <c r="T24" s="491"/>
    </row>
    <row r="25" spans="1:173" hidden="1">
      <c r="A25" s="478">
        <f>'Mapa Final'!A25</f>
        <v>0</v>
      </c>
      <c r="B25" s="481">
        <f>'Mapa Final'!B25</f>
        <v>0</v>
      </c>
      <c r="C25" s="483">
        <f>'Mapa Final'!C25</f>
        <v>0</v>
      </c>
      <c r="D25" s="483">
        <f>'Mapa Final'!D25</f>
        <v>0</v>
      </c>
      <c r="E25" s="463">
        <f>'Mapa Final'!E25</f>
        <v>0</v>
      </c>
      <c r="F25" s="463">
        <f>'Mapa Final'!F25</f>
        <v>0</v>
      </c>
      <c r="G25" s="463">
        <f>'Mapa Final'!G25</f>
        <v>0</v>
      </c>
      <c r="H25" s="466" t="str">
        <f>'Mapa Final'!I25</f>
        <v>Muy Baja</v>
      </c>
      <c r="I25" s="469" t="b">
        <f>'Mapa Final'!L25</f>
        <v>0</v>
      </c>
      <c r="J25" s="472" t="e">
        <f>'Mapa Final'!N25</f>
        <v>#N/A</v>
      </c>
      <c r="K25" s="457" t="e">
        <f>'Mapa Final'!AA25</f>
        <v>#DIV/0!</v>
      </c>
      <c r="L25" s="457" t="e">
        <f>'Mapa Final'!AE25</f>
        <v>#DIV/0!</v>
      </c>
      <c r="M25" s="475" t="e">
        <f>'Mapa Final'!AG25</f>
        <v>#DIV/0!</v>
      </c>
      <c r="N25" s="457" t="str">
        <f>'Mapa Final'!AH25</f>
        <v>Evitar</v>
      </c>
      <c r="O25" s="460"/>
      <c r="P25" s="460"/>
      <c r="Q25" s="460"/>
      <c r="R25" s="255"/>
      <c r="S25" s="255"/>
      <c r="T25" s="255"/>
    </row>
    <row r="26" spans="1:173" hidden="1">
      <c r="A26" s="479"/>
      <c r="B26" s="399"/>
      <c r="C26" s="484"/>
      <c r="D26" s="484"/>
      <c r="E26" s="464"/>
      <c r="F26" s="464"/>
      <c r="G26" s="464"/>
      <c r="H26" s="467"/>
      <c r="I26" s="470"/>
      <c r="J26" s="473"/>
      <c r="K26" s="458"/>
      <c r="L26" s="458"/>
      <c r="M26" s="476"/>
      <c r="N26" s="458"/>
      <c r="O26" s="461"/>
      <c r="P26" s="461"/>
      <c r="Q26" s="461"/>
      <c r="R26" s="256"/>
      <c r="S26" s="256"/>
      <c r="T26" s="256"/>
    </row>
    <row r="27" spans="1:173" hidden="1">
      <c r="A27" s="479"/>
      <c r="B27" s="399"/>
      <c r="C27" s="484"/>
      <c r="D27" s="484"/>
      <c r="E27" s="464"/>
      <c r="F27" s="464"/>
      <c r="G27" s="464"/>
      <c r="H27" s="467"/>
      <c r="I27" s="470"/>
      <c r="J27" s="473"/>
      <c r="K27" s="458"/>
      <c r="L27" s="458"/>
      <c r="M27" s="476"/>
      <c r="N27" s="458"/>
      <c r="O27" s="461"/>
      <c r="P27" s="461"/>
      <c r="Q27" s="461"/>
      <c r="R27" s="256"/>
      <c r="S27" s="256"/>
      <c r="T27" s="256"/>
    </row>
    <row r="28" spans="1:173" hidden="1">
      <c r="A28" s="479"/>
      <c r="B28" s="399"/>
      <c r="C28" s="484"/>
      <c r="D28" s="484"/>
      <c r="E28" s="464"/>
      <c r="F28" s="464"/>
      <c r="G28" s="464"/>
      <c r="H28" s="467"/>
      <c r="I28" s="470"/>
      <c r="J28" s="473"/>
      <c r="K28" s="458"/>
      <c r="L28" s="458"/>
      <c r="M28" s="476"/>
      <c r="N28" s="458"/>
      <c r="O28" s="461"/>
      <c r="P28" s="461"/>
      <c r="Q28" s="461"/>
      <c r="R28" s="256"/>
      <c r="S28" s="256"/>
      <c r="T28" s="256"/>
    </row>
    <row r="29" spans="1:173" ht="15.75" hidden="1" thickBot="1">
      <c r="A29" s="480"/>
      <c r="B29" s="482"/>
      <c r="C29" s="485"/>
      <c r="D29" s="485"/>
      <c r="E29" s="465"/>
      <c r="F29" s="465"/>
      <c r="G29" s="465"/>
      <c r="H29" s="468"/>
      <c r="I29" s="471"/>
      <c r="J29" s="474"/>
      <c r="K29" s="459"/>
      <c r="L29" s="459"/>
      <c r="M29" s="477"/>
      <c r="N29" s="459"/>
      <c r="O29" s="462"/>
      <c r="P29" s="462"/>
      <c r="Q29" s="462"/>
      <c r="R29" s="257"/>
      <c r="S29" s="257"/>
      <c r="T29" s="257"/>
    </row>
    <row r="30" spans="1:173" hidden="1">
      <c r="A30" s="478">
        <f>'Mapa Final'!A30</f>
        <v>0</v>
      </c>
      <c r="B30" s="481">
        <f>'Mapa Final'!B30</f>
        <v>0</v>
      </c>
      <c r="C30" s="483">
        <f>'Mapa Final'!C30</f>
        <v>0</v>
      </c>
      <c r="D30" s="483">
        <f>'Mapa Final'!D30</f>
        <v>0</v>
      </c>
      <c r="E30" s="463">
        <f>'Mapa Final'!E30</f>
        <v>0</v>
      </c>
      <c r="F30" s="463">
        <f>'Mapa Final'!F30</f>
        <v>0</v>
      </c>
      <c r="G30" s="463">
        <f>'Mapa Final'!G30</f>
        <v>0</v>
      </c>
      <c r="H30" s="466" t="str">
        <f>'Mapa Final'!I30</f>
        <v>Muy Baja</v>
      </c>
      <c r="I30" s="469" t="b">
        <f>'Mapa Final'!L30</f>
        <v>0</v>
      </c>
      <c r="J30" s="472" t="e">
        <f>'Mapa Final'!N30</f>
        <v>#N/A</v>
      </c>
      <c r="K30" s="457" t="e">
        <f>'Mapa Final'!AA30</f>
        <v>#DIV/0!</v>
      </c>
      <c r="L30" s="457" t="e">
        <f>'Mapa Final'!AE30</f>
        <v>#DIV/0!</v>
      </c>
      <c r="M30" s="475" t="e">
        <f>'Mapa Final'!AG30</f>
        <v>#DIV/0!</v>
      </c>
      <c r="N30" s="457" t="str">
        <f>'Mapa Final'!AH30</f>
        <v>Reducir(mitigar)</v>
      </c>
      <c r="O30" s="460"/>
      <c r="P30" s="460"/>
      <c r="Q30" s="460"/>
      <c r="R30" s="255"/>
      <c r="S30" s="255"/>
      <c r="T30" s="255"/>
    </row>
    <row r="31" spans="1:173" hidden="1">
      <c r="A31" s="479"/>
      <c r="B31" s="399"/>
      <c r="C31" s="484"/>
      <c r="D31" s="484"/>
      <c r="E31" s="464"/>
      <c r="F31" s="464"/>
      <c r="G31" s="464"/>
      <c r="H31" s="467"/>
      <c r="I31" s="470"/>
      <c r="J31" s="473"/>
      <c r="K31" s="458"/>
      <c r="L31" s="458"/>
      <c r="M31" s="476"/>
      <c r="N31" s="458"/>
      <c r="O31" s="461"/>
      <c r="P31" s="461"/>
      <c r="Q31" s="461"/>
      <c r="R31" s="256"/>
      <c r="S31" s="256"/>
      <c r="T31" s="256"/>
    </row>
    <row r="32" spans="1:173" hidden="1">
      <c r="A32" s="479"/>
      <c r="B32" s="399"/>
      <c r="C32" s="484"/>
      <c r="D32" s="484"/>
      <c r="E32" s="464"/>
      <c r="F32" s="464"/>
      <c r="G32" s="464"/>
      <c r="H32" s="467"/>
      <c r="I32" s="470"/>
      <c r="J32" s="473"/>
      <c r="K32" s="458"/>
      <c r="L32" s="458"/>
      <c r="M32" s="476"/>
      <c r="N32" s="458"/>
      <c r="O32" s="461"/>
      <c r="P32" s="461"/>
      <c r="Q32" s="461"/>
      <c r="R32" s="256"/>
      <c r="S32" s="256"/>
      <c r="T32" s="256"/>
    </row>
    <row r="33" spans="1:20" hidden="1">
      <c r="A33" s="479"/>
      <c r="B33" s="399"/>
      <c r="C33" s="484"/>
      <c r="D33" s="484"/>
      <c r="E33" s="464"/>
      <c r="F33" s="464"/>
      <c r="G33" s="464"/>
      <c r="H33" s="467"/>
      <c r="I33" s="470"/>
      <c r="J33" s="473"/>
      <c r="K33" s="458"/>
      <c r="L33" s="458"/>
      <c r="M33" s="476"/>
      <c r="N33" s="458"/>
      <c r="O33" s="461"/>
      <c r="P33" s="461"/>
      <c r="Q33" s="461"/>
      <c r="R33" s="256"/>
      <c r="S33" s="256"/>
      <c r="T33" s="256"/>
    </row>
    <row r="34" spans="1:20" ht="15.75" hidden="1" customHeight="1" thickBot="1">
      <c r="A34" s="480"/>
      <c r="B34" s="482"/>
      <c r="C34" s="485"/>
      <c r="D34" s="485"/>
      <c r="E34" s="465"/>
      <c r="F34" s="465"/>
      <c r="G34" s="465"/>
      <c r="H34" s="468"/>
      <c r="I34" s="471"/>
      <c r="J34" s="474"/>
      <c r="K34" s="459"/>
      <c r="L34" s="459"/>
      <c r="M34" s="477"/>
      <c r="N34" s="459"/>
      <c r="O34" s="462"/>
      <c r="P34" s="462"/>
      <c r="Q34" s="462"/>
      <c r="R34" s="257"/>
      <c r="S34" s="257"/>
      <c r="T34" s="257"/>
    </row>
    <row r="35" spans="1:20" hidden="1">
      <c r="A35" s="478">
        <f>'Mapa Final'!A35</f>
        <v>0</v>
      </c>
      <c r="B35" s="481">
        <f>'Mapa Final'!B35</f>
        <v>0</v>
      </c>
      <c r="C35" s="483">
        <f>'Mapa Final'!C35</f>
        <v>0</v>
      </c>
      <c r="D35" s="483">
        <f>'Mapa Final'!D35</f>
        <v>0</v>
      </c>
      <c r="E35" s="463">
        <f>'Mapa Final'!E35</f>
        <v>0</v>
      </c>
      <c r="F35" s="463">
        <f>'Mapa Final'!F35</f>
        <v>0</v>
      </c>
      <c r="G35" s="463">
        <f>'Mapa Final'!G35</f>
        <v>0</v>
      </c>
      <c r="H35" s="466" t="str">
        <f>'Mapa Final'!I35</f>
        <v>Muy Baja</v>
      </c>
      <c r="I35" s="469" t="b">
        <f>'Mapa Final'!L35</f>
        <v>0</v>
      </c>
      <c r="J35" s="472" t="e">
        <f>'Mapa Final'!N35</f>
        <v>#N/A</v>
      </c>
      <c r="K35" s="457" t="e">
        <f>'Mapa Final'!AA35</f>
        <v>#DIV/0!</v>
      </c>
      <c r="L35" s="457" t="e">
        <f>'Mapa Final'!AE35</f>
        <v>#DIV/0!</v>
      </c>
      <c r="M35" s="475" t="e">
        <f>'Mapa Final'!AG35</f>
        <v>#DIV/0!</v>
      </c>
      <c r="N35" s="457" t="str">
        <f>'Mapa Final'!AH35</f>
        <v>Reducir(mitigar)</v>
      </c>
      <c r="O35" s="460"/>
      <c r="P35" s="460"/>
      <c r="Q35" s="460"/>
      <c r="R35" s="255"/>
      <c r="S35" s="255"/>
      <c r="T35" s="255"/>
    </row>
    <row r="36" spans="1:20" hidden="1">
      <c r="A36" s="479"/>
      <c r="B36" s="399"/>
      <c r="C36" s="484"/>
      <c r="D36" s="484"/>
      <c r="E36" s="464"/>
      <c r="F36" s="464"/>
      <c r="G36" s="464"/>
      <c r="H36" s="467"/>
      <c r="I36" s="470"/>
      <c r="J36" s="473"/>
      <c r="K36" s="458"/>
      <c r="L36" s="458"/>
      <c r="M36" s="476"/>
      <c r="N36" s="458"/>
      <c r="O36" s="461"/>
      <c r="P36" s="461"/>
      <c r="Q36" s="461"/>
      <c r="R36" s="256"/>
      <c r="S36" s="256"/>
      <c r="T36" s="256"/>
    </row>
    <row r="37" spans="1:20" hidden="1">
      <c r="A37" s="479"/>
      <c r="B37" s="399"/>
      <c r="C37" s="484"/>
      <c r="D37" s="484"/>
      <c r="E37" s="464"/>
      <c r="F37" s="464"/>
      <c r="G37" s="464"/>
      <c r="H37" s="467"/>
      <c r="I37" s="470"/>
      <c r="J37" s="473"/>
      <c r="K37" s="458"/>
      <c r="L37" s="458"/>
      <c r="M37" s="476"/>
      <c r="N37" s="458"/>
      <c r="O37" s="461"/>
      <c r="P37" s="461"/>
      <c r="Q37" s="461"/>
      <c r="R37" s="256"/>
      <c r="S37" s="256"/>
      <c r="T37" s="256"/>
    </row>
    <row r="38" spans="1:20" hidden="1">
      <c r="A38" s="479"/>
      <c r="B38" s="399"/>
      <c r="C38" s="484"/>
      <c r="D38" s="484"/>
      <c r="E38" s="464"/>
      <c r="F38" s="464"/>
      <c r="G38" s="464"/>
      <c r="H38" s="467"/>
      <c r="I38" s="470"/>
      <c r="J38" s="473"/>
      <c r="K38" s="458"/>
      <c r="L38" s="458"/>
      <c r="M38" s="476"/>
      <c r="N38" s="458"/>
      <c r="O38" s="461"/>
      <c r="P38" s="461"/>
      <c r="Q38" s="461"/>
      <c r="R38" s="256"/>
      <c r="S38" s="256"/>
      <c r="T38" s="256"/>
    </row>
    <row r="39" spans="1:20" ht="15.75" hidden="1" customHeight="1" thickBot="1">
      <c r="A39" s="480"/>
      <c r="B39" s="482"/>
      <c r="C39" s="485"/>
      <c r="D39" s="485"/>
      <c r="E39" s="465"/>
      <c r="F39" s="465"/>
      <c r="G39" s="465"/>
      <c r="H39" s="468"/>
      <c r="I39" s="471"/>
      <c r="J39" s="474"/>
      <c r="K39" s="459"/>
      <c r="L39" s="459"/>
      <c r="M39" s="477"/>
      <c r="N39" s="459"/>
      <c r="O39" s="462"/>
      <c r="P39" s="462"/>
      <c r="Q39" s="462"/>
      <c r="R39" s="257"/>
      <c r="S39" s="257"/>
      <c r="T39" s="257"/>
    </row>
    <row r="40" spans="1:20" hidden="1">
      <c r="A40" s="478">
        <f>'Mapa Final'!A40</f>
        <v>0</v>
      </c>
      <c r="B40" s="481">
        <f>'Mapa Final'!B40</f>
        <v>0</v>
      </c>
      <c r="C40" s="483">
        <f>'Mapa Final'!C40</f>
        <v>0</v>
      </c>
      <c r="D40" s="483">
        <f>'Mapa Final'!D40</f>
        <v>0</v>
      </c>
      <c r="E40" s="463">
        <f>'Mapa Final'!E40</f>
        <v>0</v>
      </c>
      <c r="F40" s="463">
        <f>'Mapa Final'!F40</f>
        <v>0</v>
      </c>
      <c r="G40" s="463">
        <f>'Mapa Final'!G40</f>
        <v>0</v>
      </c>
      <c r="H40" s="466" t="str">
        <f>'Mapa Final'!I40</f>
        <v>Muy Baja</v>
      </c>
      <c r="I40" s="469" t="b">
        <f>'Mapa Final'!L40</f>
        <v>0</v>
      </c>
      <c r="J40" s="472" t="e">
        <f>'Mapa Final'!N40</f>
        <v>#N/A</v>
      </c>
      <c r="K40" s="457" t="e">
        <f>'Mapa Final'!AA40</f>
        <v>#DIV/0!</v>
      </c>
      <c r="L40" s="457" t="e">
        <f>'Mapa Final'!AE40</f>
        <v>#DIV/0!</v>
      </c>
      <c r="M40" s="475" t="e">
        <f>'Mapa Final'!AG40</f>
        <v>#DIV/0!</v>
      </c>
      <c r="N40" s="457">
        <f>'Mapa Final'!AH40</f>
        <v>0</v>
      </c>
      <c r="O40" s="460"/>
      <c r="P40" s="460"/>
      <c r="Q40" s="460"/>
      <c r="R40" s="255"/>
      <c r="S40" s="255"/>
      <c r="T40" s="255"/>
    </row>
    <row r="41" spans="1:20" hidden="1">
      <c r="A41" s="479"/>
      <c r="B41" s="399"/>
      <c r="C41" s="484"/>
      <c r="D41" s="484"/>
      <c r="E41" s="464"/>
      <c r="F41" s="464"/>
      <c r="G41" s="464"/>
      <c r="H41" s="467"/>
      <c r="I41" s="470"/>
      <c r="J41" s="473"/>
      <c r="K41" s="458"/>
      <c r="L41" s="458"/>
      <c r="M41" s="476"/>
      <c r="N41" s="458"/>
      <c r="O41" s="461"/>
      <c r="P41" s="461"/>
      <c r="Q41" s="461"/>
      <c r="R41" s="256"/>
      <c r="S41" s="256"/>
      <c r="T41" s="256"/>
    </row>
    <row r="42" spans="1:20" hidden="1">
      <c r="A42" s="479"/>
      <c r="B42" s="399"/>
      <c r="C42" s="484"/>
      <c r="D42" s="484"/>
      <c r="E42" s="464"/>
      <c r="F42" s="464"/>
      <c r="G42" s="464"/>
      <c r="H42" s="467"/>
      <c r="I42" s="470"/>
      <c r="J42" s="473"/>
      <c r="K42" s="458"/>
      <c r="L42" s="458"/>
      <c r="M42" s="476"/>
      <c r="N42" s="458"/>
      <c r="O42" s="461"/>
      <c r="P42" s="461"/>
      <c r="Q42" s="461"/>
      <c r="R42" s="256"/>
      <c r="S42" s="256"/>
      <c r="T42" s="256"/>
    </row>
    <row r="43" spans="1:20" hidden="1">
      <c r="A43" s="479"/>
      <c r="B43" s="399"/>
      <c r="C43" s="484"/>
      <c r="D43" s="484"/>
      <c r="E43" s="464"/>
      <c r="F43" s="464"/>
      <c r="G43" s="464"/>
      <c r="H43" s="467"/>
      <c r="I43" s="470"/>
      <c r="J43" s="473"/>
      <c r="K43" s="458"/>
      <c r="L43" s="458"/>
      <c r="M43" s="476"/>
      <c r="N43" s="458"/>
      <c r="O43" s="461"/>
      <c r="P43" s="461"/>
      <c r="Q43" s="461"/>
      <c r="R43" s="256"/>
      <c r="S43" s="256"/>
      <c r="T43" s="256"/>
    </row>
    <row r="44" spans="1:20" ht="15.75" hidden="1" thickBot="1">
      <c r="A44" s="480"/>
      <c r="B44" s="482"/>
      <c r="C44" s="485"/>
      <c r="D44" s="485"/>
      <c r="E44" s="465"/>
      <c r="F44" s="465"/>
      <c r="G44" s="465"/>
      <c r="H44" s="468"/>
      <c r="I44" s="471"/>
      <c r="J44" s="474"/>
      <c r="K44" s="459"/>
      <c r="L44" s="459"/>
      <c r="M44" s="477"/>
      <c r="N44" s="459"/>
      <c r="O44" s="462"/>
      <c r="P44" s="462"/>
      <c r="Q44" s="462"/>
      <c r="R44" s="257"/>
      <c r="S44" s="257"/>
      <c r="T44" s="257"/>
    </row>
    <row r="45" spans="1:20" hidden="1">
      <c r="A45" s="478">
        <f>'Mapa Final'!A45</f>
        <v>0</v>
      </c>
      <c r="B45" s="481">
        <f>'Mapa Final'!B45</f>
        <v>0</v>
      </c>
      <c r="C45" s="483">
        <f>'Mapa Final'!C45</f>
        <v>0</v>
      </c>
      <c r="D45" s="483">
        <f>'Mapa Final'!D45</f>
        <v>0</v>
      </c>
      <c r="E45" s="463">
        <f>'Mapa Final'!E45</f>
        <v>0</v>
      </c>
      <c r="F45" s="463">
        <f>'Mapa Final'!F45</f>
        <v>0</v>
      </c>
      <c r="G45" s="463">
        <f>'Mapa Final'!G45</f>
        <v>0</v>
      </c>
      <c r="H45" s="466" t="str">
        <f>'Mapa Final'!I45</f>
        <v>Muy Baja</v>
      </c>
      <c r="I45" s="469" t="b">
        <f>'Mapa Final'!L45</f>
        <v>0</v>
      </c>
      <c r="J45" s="472" t="e">
        <f>'Mapa Final'!N45</f>
        <v>#N/A</v>
      </c>
      <c r="K45" s="457" t="e">
        <f>'Mapa Final'!AA45</f>
        <v>#DIV/0!</v>
      </c>
      <c r="L45" s="457" t="e">
        <f>'Mapa Final'!AE45</f>
        <v>#DIV/0!</v>
      </c>
      <c r="M45" s="475" t="e">
        <f>'Mapa Final'!AG45</f>
        <v>#DIV/0!</v>
      </c>
      <c r="N45" s="457">
        <f>'Mapa Final'!AH45</f>
        <v>0</v>
      </c>
      <c r="O45" s="460"/>
      <c r="P45" s="460"/>
      <c r="Q45" s="460"/>
      <c r="R45" s="255"/>
      <c r="S45" s="255"/>
      <c r="T45" s="255"/>
    </row>
    <row r="46" spans="1:20" hidden="1">
      <c r="A46" s="479"/>
      <c r="B46" s="399"/>
      <c r="C46" s="484"/>
      <c r="D46" s="484"/>
      <c r="E46" s="464"/>
      <c r="F46" s="464"/>
      <c r="G46" s="464"/>
      <c r="H46" s="467"/>
      <c r="I46" s="470"/>
      <c r="J46" s="473"/>
      <c r="K46" s="458"/>
      <c r="L46" s="458"/>
      <c r="M46" s="476"/>
      <c r="N46" s="458"/>
      <c r="O46" s="461"/>
      <c r="P46" s="461"/>
      <c r="Q46" s="461"/>
      <c r="R46" s="256"/>
      <c r="S46" s="256"/>
      <c r="T46" s="256"/>
    </row>
    <row r="47" spans="1:20" hidden="1">
      <c r="A47" s="479"/>
      <c r="B47" s="399"/>
      <c r="C47" s="484"/>
      <c r="D47" s="484"/>
      <c r="E47" s="464"/>
      <c r="F47" s="464"/>
      <c r="G47" s="464"/>
      <c r="H47" s="467"/>
      <c r="I47" s="470"/>
      <c r="J47" s="473"/>
      <c r="K47" s="458"/>
      <c r="L47" s="458"/>
      <c r="M47" s="476"/>
      <c r="N47" s="458"/>
      <c r="O47" s="461"/>
      <c r="P47" s="461"/>
      <c r="Q47" s="461"/>
      <c r="R47" s="256"/>
      <c r="S47" s="256"/>
      <c r="T47" s="256"/>
    </row>
    <row r="48" spans="1:20" hidden="1">
      <c r="A48" s="479"/>
      <c r="B48" s="399"/>
      <c r="C48" s="484"/>
      <c r="D48" s="484"/>
      <c r="E48" s="464"/>
      <c r="F48" s="464"/>
      <c r="G48" s="464"/>
      <c r="H48" s="467"/>
      <c r="I48" s="470"/>
      <c r="J48" s="473"/>
      <c r="K48" s="458"/>
      <c r="L48" s="458"/>
      <c r="M48" s="476"/>
      <c r="N48" s="458"/>
      <c r="O48" s="461"/>
      <c r="P48" s="461"/>
      <c r="Q48" s="461"/>
      <c r="R48" s="256"/>
      <c r="S48" s="256"/>
      <c r="T48" s="256"/>
    </row>
    <row r="49" spans="1:20" ht="15.75" hidden="1" thickBot="1">
      <c r="A49" s="480"/>
      <c r="B49" s="482"/>
      <c r="C49" s="485"/>
      <c r="D49" s="485"/>
      <c r="E49" s="465"/>
      <c r="F49" s="465"/>
      <c r="G49" s="465"/>
      <c r="H49" s="468"/>
      <c r="I49" s="471"/>
      <c r="J49" s="474"/>
      <c r="K49" s="459"/>
      <c r="L49" s="459"/>
      <c r="M49" s="477"/>
      <c r="N49" s="459"/>
      <c r="O49" s="462"/>
      <c r="P49" s="462"/>
      <c r="Q49" s="462"/>
      <c r="R49" s="257"/>
      <c r="S49" s="257"/>
      <c r="T49" s="257"/>
    </row>
    <row r="50" spans="1:20" hidden="1">
      <c r="A50" s="478">
        <f>'Mapa Final'!A50</f>
        <v>0</v>
      </c>
      <c r="B50" s="481">
        <f>'Mapa Final'!B50</f>
        <v>0</v>
      </c>
      <c r="C50" s="483">
        <f>'Mapa Final'!C50</f>
        <v>0</v>
      </c>
      <c r="D50" s="483">
        <f>'Mapa Final'!D50</f>
        <v>0</v>
      </c>
      <c r="E50" s="463">
        <f>'Mapa Final'!E50</f>
        <v>0</v>
      </c>
      <c r="F50" s="463">
        <f>'Mapa Final'!F50</f>
        <v>0</v>
      </c>
      <c r="G50" s="463">
        <f>'Mapa Final'!G50</f>
        <v>0</v>
      </c>
      <c r="H50" s="466" t="str">
        <f>'Mapa Final'!I50</f>
        <v>Muy Baja</v>
      </c>
      <c r="I50" s="469" t="b">
        <f>'Mapa Final'!L50</f>
        <v>0</v>
      </c>
      <c r="J50" s="472" t="e">
        <f>'Mapa Final'!N50</f>
        <v>#N/A</v>
      </c>
      <c r="K50" s="457" t="e">
        <f>'Mapa Final'!AA50</f>
        <v>#DIV/0!</v>
      </c>
      <c r="L50" s="457" t="e">
        <f>'Mapa Final'!AE50</f>
        <v>#DIV/0!</v>
      </c>
      <c r="M50" s="475" t="e">
        <f>'Mapa Final'!AG50</f>
        <v>#DIV/0!</v>
      </c>
      <c r="N50" s="457">
        <f>'Mapa Final'!AH50</f>
        <v>0</v>
      </c>
      <c r="O50" s="460"/>
      <c r="P50" s="460"/>
      <c r="Q50" s="460"/>
      <c r="R50" s="255"/>
      <c r="S50" s="255"/>
      <c r="T50" s="255"/>
    </row>
    <row r="51" spans="1:20" hidden="1">
      <c r="A51" s="479"/>
      <c r="B51" s="399"/>
      <c r="C51" s="484"/>
      <c r="D51" s="484"/>
      <c r="E51" s="464"/>
      <c r="F51" s="464"/>
      <c r="G51" s="464"/>
      <c r="H51" s="467"/>
      <c r="I51" s="470"/>
      <c r="J51" s="473"/>
      <c r="K51" s="458"/>
      <c r="L51" s="458"/>
      <c r="M51" s="476"/>
      <c r="N51" s="458"/>
      <c r="O51" s="461"/>
      <c r="P51" s="461"/>
      <c r="Q51" s="461"/>
      <c r="R51" s="256"/>
      <c r="S51" s="256"/>
      <c r="T51" s="256"/>
    </row>
    <row r="52" spans="1:20" hidden="1">
      <c r="A52" s="479"/>
      <c r="B52" s="399"/>
      <c r="C52" s="484"/>
      <c r="D52" s="484"/>
      <c r="E52" s="464"/>
      <c r="F52" s="464"/>
      <c r="G52" s="464"/>
      <c r="H52" s="467"/>
      <c r="I52" s="470"/>
      <c r="J52" s="473"/>
      <c r="K52" s="458"/>
      <c r="L52" s="458"/>
      <c r="M52" s="476"/>
      <c r="N52" s="458"/>
      <c r="O52" s="461"/>
      <c r="P52" s="461"/>
      <c r="Q52" s="461"/>
      <c r="R52" s="256"/>
      <c r="S52" s="256"/>
      <c r="T52" s="256"/>
    </row>
    <row r="53" spans="1:20" hidden="1">
      <c r="A53" s="479"/>
      <c r="B53" s="399"/>
      <c r="C53" s="484"/>
      <c r="D53" s="484"/>
      <c r="E53" s="464"/>
      <c r="F53" s="464"/>
      <c r="G53" s="464"/>
      <c r="H53" s="467"/>
      <c r="I53" s="470"/>
      <c r="J53" s="473"/>
      <c r="K53" s="458"/>
      <c r="L53" s="458"/>
      <c r="M53" s="476"/>
      <c r="N53" s="458"/>
      <c r="O53" s="461"/>
      <c r="P53" s="461"/>
      <c r="Q53" s="461"/>
      <c r="R53" s="256"/>
      <c r="S53" s="256"/>
      <c r="T53" s="256"/>
    </row>
    <row r="54" spans="1:20" ht="15.75" hidden="1" thickBot="1">
      <c r="A54" s="480"/>
      <c r="B54" s="482"/>
      <c r="C54" s="485"/>
      <c r="D54" s="485"/>
      <c r="E54" s="465"/>
      <c r="F54" s="465"/>
      <c r="G54" s="465"/>
      <c r="H54" s="468"/>
      <c r="I54" s="471"/>
      <c r="J54" s="474"/>
      <c r="K54" s="459"/>
      <c r="L54" s="459"/>
      <c r="M54" s="477"/>
      <c r="N54" s="459"/>
      <c r="O54" s="462"/>
      <c r="P54" s="462"/>
      <c r="Q54" s="462"/>
      <c r="R54" s="257"/>
      <c r="S54" s="257"/>
      <c r="T54" s="257"/>
    </row>
    <row r="55" spans="1:20" hidden="1">
      <c r="A55" s="478">
        <f>'Mapa Final'!A55</f>
        <v>0</v>
      </c>
      <c r="B55" s="481">
        <f>'Mapa Final'!B55</f>
        <v>0</v>
      </c>
      <c r="C55" s="483">
        <f>'Mapa Final'!C55</f>
        <v>0</v>
      </c>
      <c r="D55" s="483">
        <f>'Mapa Final'!D55</f>
        <v>0</v>
      </c>
      <c r="E55" s="463">
        <f>'Mapa Final'!E55</f>
        <v>0</v>
      </c>
      <c r="F55" s="463">
        <f>'Mapa Final'!F55</f>
        <v>0</v>
      </c>
      <c r="G55" s="463">
        <f>'Mapa Final'!G55</f>
        <v>0</v>
      </c>
      <c r="H55" s="466" t="str">
        <f>'Mapa Final'!I55</f>
        <v>Muy Baja</v>
      </c>
      <c r="I55" s="469" t="b">
        <f>'Mapa Final'!L55</f>
        <v>0</v>
      </c>
      <c r="J55" s="472" t="e">
        <f>'Mapa Final'!N55</f>
        <v>#N/A</v>
      </c>
      <c r="K55" s="457" t="e">
        <f>'Mapa Final'!AA55</f>
        <v>#DIV/0!</v>
      </c>
      <c r="L55" s="457" t="e">
        <f>'Mapa Final'!AE55</f>
        <v>#DIV/0!</v>
      </c>
      <c r="M55" s="475" t="e">
        <f>'Mapa Final'!AG55</f>
        <v>#DIV/0!</v>
      </c>
      <c r="N55" s="457">
        <f>'Mapa Final'!AH55</f>
        <v>0</v>
      </c>
      <c r="O55" s="460"/>
      <c r="P55" s="460"/>
      <c r="Q55" s="460"/>
      <c r="R55" s="255"/>
      <c r="S55" s="255"/>
      <c r="T55" s="255"/>
    </row>
    <row r="56" spans="1:20" hidden="1">
      <c r="A56" s="479"/>
      <c r="B56" s="399"/>
      <c r="C56" s="484"/>
      <c r="D56" s="484"/>
      <c r="E56" s="464"/>
      <c r="F56" s="464"/>
      <c r="G56" s="464"/>
      <c r="H56" s="467"/>
      <c r="I56" s="470"/>
      <c r="J56" s="473"/>
      <c r="K56" s="458"/>
      <c r="L56" s="458"/>
      <c r="M56" s="476"/>
      <c r="N56" s="458"/>
      <c r="O56" s="461"/>
      <c r="P56" s="461"/>
      <c r="Q56" s="461"/>
      <c r="R56" s="256"/>
      <c r="S56" s="256"/>
      <c r="T56" s="256"/>
    </row>
    <row r="57" spans="1:20" hidden="1">
      <c r="A57" s="479"/>
      <c r="B57" s="399"/>
      <c r="C57" s="484"/>
      <c r="D57" s="484"/>
      <c r="E57" s="464"/>
      <c r="F57" s="464"/>
      <c r="G57" s="464"/>
      <c r="H57" s="467"/>
      <c r="I57" s="470"/>
      <c r="J57" s="473"/>
      <c r="K57" s="458"/>
      <c r="L57" s="458"/>
      <c r="M57" s="476"/>
      <c r="N57" s="458"/>
      <c r="O57" s="461"/>
      <c r="P57" s="461"/>
      <c r="Q57" s="461"/>
      <c r="R57" s="256"/>
      <c r="S57" s="256"/>
      <c r="T57" s="256"/>
    </row>
    <row r="58" spans="1:20" hidden="1">
      <c r="A58" s="479"/>
      <c r="B58" s="399"/>
      <c r="C58" s="484"/>
      <c r="D58" s="484"/>
      <c r="E58" s="464"/>
      <c r="F58" s="464"/>
      <c r="G58" s="464"/>
      <c r="H58" s="467"/>
      <c r="I58" s="470"/>
      <c r="J58" s="473"/>
      <c r="K58" s="458"/>
      <c r="L58" s="458"/>
      <c r="M58" s="476"/>
      <c r="N58" s="458"/>
      <c r="O58" s="461"/>
      <c r="P58" s="461"/>
      <c r="Q58" s="461"/>
      <c r="R58" s="256"/>
      <c r="S58" s="256"/>
      <c r="T58" s="256"/>
    </row>
    <row r="59" spans="1:20" ht="15.75" hidden="1" thickBot="1">
      <c r="A59" s="480"/>
      <c r="B59" s="482"/>
      <c r="C59" s="485"/>
      <c r="D59" s="485"/>
      <c r="E59" s="465"/>
      <c r="F59" s="465"/>
      <c r="G59" s="465"/>
      <c r="H59" s="468"/>
      <c r="I59" s="471"/>
      <c r="J59" s="474"/>
      <c r="K59" s="459"/>
      <c r="L59" s="459"/>
      <c r="M59" s="477"/>
      <c r="N59" s="459"/>
      <c r="O59" s="462"/>
      <c r="P59" s="462"/>
      <c r="Q59" s="462"/>
      <c r="R59" s="257"/>
      <c r="S59" s="257"/>
      <c r="T59" s="257"/>
    </row>
  </sheetData>
  <mergeCells count="197">
    <mergeCell ref="A6:C6"/>
    <mergeCell ref="D6:N6"/>
    <mergeCell ref="A7:F7"/>
    <mergeCell ref="H7:J7"/>
    <mergeCell ref="K7:M7"/>
    <mergeCell ref="N7:N8"/>
    <mergeCell ref="A1:C2"/>
    <mergeCell ref="D1:Q3"/>
    <mergeCell ref="A4:C4"/>
    <mergeCell ref="D4:N4"/>
    <mergeCell ref="O4:Q4"/>
    <mergeCell ref="A5:C5"/>
    <mergeCell ref="D5:N5"/>
    <mergeCell ref="O7:O8"/>
    <mergeCell ref="P7:Q7"/>
    <mergeCell ref="R8:S8"/>
    <mergeCell ref="T8:T9"/>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L25:L29"/>
    <mergeCell ref="M25:M29"/>
    <mergeCell ref="N25:N29"/>
    <mergeCell ref="O25:O29"/>
    <mergeCell ref="P25:P29"/>
    <mergeCell ref="Q25:Q29"/>
    <mergeCell ref="F25:F29"/>
    <mergeCell ref="G25:G29"/>
    <mergeCell ref="H25:H29"/>
    <mergeCell ref="I25:I29"/>
    <mergeCell ref="J25:J29"/>
    <mergeCell ref="K25:K29"/>
    <mergeCell ref="M30:M34"/>
    <mergeCell ref="N30:N34"/>
    <mergeCell ref="O30:O34"/>
    <mergeCell ref="P30:P34"/>
    <mergeCell ref="Q30:Q34"/>
    <mergeCell ref="A35:A39"/>
    <mergeCell ref="B35:B39"/>
    <mergeCell ref="C35:C39"/>
    <mergeCell ref="D35:D39"/>
    <mergeCell ref="E35:E39"/>
    <mergeCell ref="G30:G34"/>
    <mergeCell ref="H30:H34"/>
    <mergeCell ref="I30:I34"/>
    <mergeCell ref="J30:J34"/>
    <mergeCell ref="K30:K34"/>
    <mergeCell ref="L30:L34"/>
    <mergeCell ref="A30:A34"/>
    <mergeCell ref="B30:B34"/>
    <mergeCell ref="C30:C34"/>
    <mergeCell ref="D30:D34"/>
    <mergeCell ref="E30:E34"/>
    <mergeCell ref="F30:F34"/>
    <mergeCell ref="L35:L39"/>
    <mergeCell ref="M35:M39"/>
    <mergeCell ref="N35:N39"/>
    <mergeCell ref="O35:O39"/>
    <mergeCell ref="P35:P39"/>
    <mergeCell ref="Q35:Q39"/>
    <mergeCell ref="F35:F39"/>
    <mergeCell ref="G35:G39"/>
    <mergeCell ref="H35:H39"/>
    <mergeCell ref="I35:I39"/>
    <mergeCell ref="J35:J39"/>
    <mergeCell ref="K35:K39"/>
    <mergeCell ref="M40:M44"/>
    <mergeCell ref="N40:N44"/>
    <mergeCell ref="O40:O44"/>
    <mergeCell ref="P40:P44"/>
    <mergeCell ref="Q40:Q44"/>
    <mergeCell ref="A45:A49"/>
    <mergeCell ref="B45:B49"/>
    <mergeCell ref="C45:C49"/>
    <mergeCell ref="D45:D49"/>
    <mergeCell ref="E45:E49"/>
    <mergeCell ref="G40:G44"/>
    <mergeCell ref="H40:H44"/>
    <mergeCell ref="I40:I44"/>
    <mergeCell ref="J40:J44"/>
    <mergeCell ref="K40:K44"/>
    <mergeCell ref="L40:L44"/>
    <mergeCell ref="A40:A44"/>
    <mergeCell ref="B40:B44"/>
    <mergeCell ref="C40:C44"/>
    <mergeCell ref="D40:D44"/>
    <mergeCell ref="E40:E44"/>
    <mergeCell ref="F40:F44"/>
    <mergeCell ref="L45:L49"/>
    <mergeCell ref="M45:M49"/>
    <mergeCell ref="N45:N49"/>
    <mergeCell ref="O45:O49"/>
    <mergeCell ref="P45:P49"/>
    <mergeCell ref="Q45:Q49"/>
    <mergeCell ref="F45:F49"/>
    <mergeCell ref="G45:G49"/>
    <mergeCell ref="H45:H49"/>
    <mergeCell ref="I45:I49"/>
    <mergeCell ref="J45:J49"/>
    <mergeCell ref="K45:K49"/>
    <mergeCell ref="M50:M54"/>
    <mergeCell ref="N50:N54"/>
    <mergeCell ref="O50:O54"/>
    <mergeCell ref="P50:P54"/>
    <mergeCell ref="Q50:Q54"/>
    <mergeCell ref="A55:A59"/>
    <mergeCell ref="B55:B59"/>
    <mergeCell ref="C55:C59"/>
    <mergeCell ref="D55:D59"/>
    <mergeCell ref="E55:E59"/>
    <mergeCell ref="G50:G54"/>
    <mergeCell ref="H50:H54"/>
    <mergeCell ref="I50:I54"/>
    <mergeCell ref="J50:J54"/>
    <mergeCell ref="K50:K54"/>
    <mergeCell ref="L50:L54"/>
    <mergeCell ref="A50:A54"/>
    <mergeCell ref="B50:B54"/>
    <mergeCell ref="C50:C54"/>
    <mergeCell ref="D50:D54"/>
    <mergeCell ref="E50:E54"/>
    <mergeCell ref="F50:F54"/>
    <mergeCell ref="L55:L59"/>
    <mergeCell ref="M55:M59"/>
    <mergeCell ref="N55:N59"/>
    <mergeCell ref="O55:O59"/>
    <mergeCell ref="P55:P59"/>
    <mergeCell ref="Q55:Q59"/>
    <mergeCell ref="F55:F59"/>
    <mergeCell ref="G55:G59"/>
    <mergeCell ref="H55:H59"/>
    <mergeCell ref="I55:I59"/>
    <mergeCell ref="J55:J59"/>
    <mergeCell ref="K55:K59"/>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C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1000000}"/>
    <dataValidation allowBlank="1" showInputMessage="1" showErrorMessage="1" prompt="Que tan factible es que materialize el riesgo?" sqref="H8" xr:uid="{00000000-0002-0000-0C00-000002000000}"/>
    <dataValidation allowBlank="1" showInputMessage="1" showErrorMessage="1" prompt="El grado de afectación puede ser " sqref="I8" xr:uid="{00000000-0002-0000-0C00-000003000000}"/>
    <dataValidation allowBlank="1" showInputMessage="1" showErrorMessage="1" prompt="Describir las actividades que se van a desarrollar para el proyecto" sqref="O7" xr:uid="{00000000-0002-0000-0C00-000004000000}"/>
    <dataValidation allowBlank="1" showInputMessage="1" showErrorMessage="1" prompt="Seleccionar si el responsable es el responsable de las acciones es el nivel central" sqref="P7:P8" xr:uid="{00000000-0002-0000-0C00-000005000000}"/>
    <dataValidation allowBlank="1" showInputMessage="1" showErrorMessage="1" prompt="seleccionar si el responsable de ejecutar las acciones es el nivel central" sqref="Q8" xr:uid="{00000000-0002-0000-0C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Luz Derly Mosquera Ramirez</cp:lastModifiedBy>
  <dcterms:created xsi:type="dcterms:W3CDTF">2021-04-16T16:11:31Z</dcterms:created>
  <dcterms:modified xsi:type="dcterms:W3CDTF">2024-01-10T20:15:28Z</dcterms:modified>
</cp:coreProperties>
</file>